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 tabRatio="563"/>
  </bookViews>
  <sheets>
    <sheet name="бюджет 2019" sheetId="1" r:id="rId1"/>
  </sheets>
  <definedNames>
    <definedName name="_xlnm._FilterDatabase" localSheetId="0" hidden="1">'бюджет 2019'!$A$12:$Q$222</definedName>
    <definedName name="Z_01DC40C6_C2E3_4C2A_99FF_2CD39721FC8A_.wvu.FilterData" localSheetId="0" hidden="1">'бюджет 2019'!$S$1:$S$329</definedName>
    <definedName name="Z_053FFE79_5B42_4807_9924_A02379E1D276_.wvu.FilterData" localSheetId="0" hidden="1">'бюджет 2019'!$A$5:$Q$222</definedName>
    <definedName name="Z_06FF5501_5BE6_45D4_84C0_1F7A9796CFE0_.wvu.FilterData" localSheetId="0" hidden="1">'бюджет 2019'!$A$11:$Q$222</definedName>
    <definedName name="Z_06FF5501_5BE6_45D4_84C0_1F7A9796CFE0_.wvu.PrintArea" localSheetId="0" hidden="1">'бюджет 2019'!$A$1:$Q$225</definedName>
    <definedName name="Z_06FF5501_5BE6_45D4_84C0_1F7A9796CFE0_.wvu.PrintTitles" localSheetId="0" hidden="1">'бюджет 2019'!$8:$11</definedName>
    <definedName name="Z_08BC6EC6_462D_4192_BA8A_98B9E6B2E97F_.wvu.Cols" localSheetId="0" hidden="1">'бюджет 2019'!$P:$P</definedName>
    <definedName name="Z_08BC6EC6_462D_4192_BA8A_98B9E6B2E97F_.wvu.FilterData" localSheetId="0" hidden="1">'бюджет 2019'!$A$5:$Q$222</definedName>
    <definedName name="Z_08BC6EC6_462D_4192_BA8A_98B9E6B2E97F_.wvu.PrintArea" localSheetId="0" hidden="1">'бюджет 2019'!$A$1:$Q$225</definedName>
    <definedName name="Z_08BC6EC6_462D_4192_BA8A_98B9E6B2E97F_.wvu.PrintTitles" localSheetId="0" hidden="1">'бюджет 2019'!$8:$11</definedName>
    <definedName name="Z_0EF41CEA_3DEB_4F45_9D74_EBB564ADBF1C_.wvu.FilterData" localSheetId="0" hidden="1">'бюджет 2019'!$T$14:$T$225</definedName>
    <definedName name="Z_0F2916D3_0D3B_4FCE_8F3B_8E9408546A8F_.wvu.FilterData" localSheetId="0" hidden="1">'бюджет 2019'!$13:$222</definedName>
    <definedName name="Z_15BF0925_5554_4B22_865B_5EE3CC1FCC70_.wvu.FilterData" localSheetId="0" hidden="1">'бюджет 2019'!$13:$222</definedName>
    <definedName name="Z_176FFD79_3952_4CE8_94CC_58172C02DA4B_.wvu.FilterData" localSheetId="0" hidden="1">'бюджет 2019'!$A$5:$Q$222</definedName>
    <definedName name="Z_1AD68B34_D8A8_454A_BD45_658779DEFC89_.wvu.FilterData" localSheetId="0" hidden="1">'бюджет 2019'!$A$12:$Q$222</definedName>
    <definedName name="Z_1BE18226_0870_49E8_914C_DFF78740CBE0_.wvu.FilterData" localSheetId="0" hidden="1">'бюджет 2019'!$T$14:$T$225</definedName>
    <definedName name="Z_1D8128F6_B435_44FF_A037_9BD54EFEFDCB_.wvu.Cols" localSheetId="0" hidden="1">'бюджет 2019'!$P:$P</definedName>
    <definedName name="Z_1D8128F6_B435_44FF_A037_9BD54EFEFDCB_.wvu.FilterData" localSheetId="0" hidden="1">'бюджет 2019'!$A$12:$Q$222</definedName>
    <definedName name="Z_1D8128F6_B435_44FF_A037_9BD54EFEFDCB_.wvu.PrintTitles" localSheetId="0" hidden="1">'бюджет 2019'!$8:$11</definedName>
    <definedName name="Z_1E0CB623_BE32_4EEC_83B5_44273C93F43A_.wvu.Cols" localSheetId="0" hidden="1">'бюджет 2019'!$P:$P</definedName>
    <definedName name="Z_1E0CB623_BE32_4EEC_83B5_44273C93F43A_.wvu.FilterData" localSheetId="0" hidden="1">'бюджет 2019'!$T$14:$T$225</definedName>
    <definedName name="Z_1E0CB623_BE32_4EEC_83B5_44273C93F43A_.wvu.PrintArea" localSheetId="0" hidden="1">'бюджет 2019'!$A$1:$Q$225</definedName>
    <definedName name="Z_1E0CB623_BE32_4EEC_83B5_44273C93F43A_.wvu.PrintTitles" localSheetId="0" hidden="1">'бюджет 2019'!$8:$11</definedName>
    <definedName name="Z_1FBD8217_AD28_4F57_A882_EBCF64B7F0F9_.wvu.FilterData" localSheetId="0" hidden="1">'бюджет 2019'!$A$5:$Q$222</definedName>
    <definedName name="Z_212D2720_78ED_458C_A6E4_B5A122D75D2C_.wvu.FilterData" localSheetId="0" hidden="1">'бюджет 2019'!$A$11:$Q$222</definedName>
    <definedName name="Z_25D8C31A_D007_4DED_9D9E_A89A5E7F4BA2_.wvu.FilterData" localSheetId="0" hidden="1">'бюджет 2019'!$A$11:$Q$222</definedName>
    <definedName name="Z_264FD6DE_E755_4235_A2A8_B53F8DD6960D_.wvu.FilterData" localSheetId="0" hidden="1">'бюджет 2019'!$A$5:$Q$222</definedName>
    <definedName name="Z_26C5D710_598E_4AFE_BC8C_C2A25067AC2C_.wvu.FilterData" localSheetId="0" hidden="1">'бюджет 2019'!$A$5:$Q$222</definedName>
    <definedName name="Z_29DD72D9_9C75_437A_8B7D_778167BBD33E_.wvu.Cols" localSheetId="0" hidden="1">'бюджет 2019'!$P:$P</definedName>
    <definedName name="Z_29DD72D9_9C75_437A_8B7D_778167BBD33E_.wvu.FilterData" localSheetId="0" hidden="1">'бюджет 2019'!$T$14:$T$225</definedName>
    <definedName name="Z_29DD72D9_9C75_437A_8B7D_778167BBD33E_.wvu.PrintArea" localSheetId="0" hidden="1">'бюджет 2019'!$A$1:$Q$225</definedName>
    <definedName name="Z_29DD72D9_9C75_437A_8B7D_778167BBD33E_.wvu.PrintTitles" localSheetId="0" hidden="1">'бюджет 2019'!$8:$11</definedName>
    <definedName name="Z_2C58E98A_4ACE_42D1_86ED_AC46566B5E2A_.wvu.FilterData" localSheetId="0" hidden="1">'бюджет 2019'!$A$11:$Q$222</definedName>
    <definedName name="Z_2C58E98A_4ACE_42D1_86ED_AC46566B5E2A_.wvu.PrintArea" localSheetId="0" hidden="1">'бюджет 2019'!$A$1:$Q$225</definedName>
    <definedName name="Z_2C58E98A_4ACE_42D1_86ED_AC46566B5E2A_.wvu.PrintTitles" localSheetId="0" hidden="1">'бюджет 2019'!$8:$11</definedName>
    <definedName name="Z_2D3BA25F_BD20_425B_96AB_81F2F41D823E_.wvu.Rows" localSheetId="0" hidden="1">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</definedName>
    <definedName name="Z_336FFEA6_A8C2_40E0_B38D_B5CC1D6D13D4_.wvu.FilterData" localSheetId="0" hidden="1">'бюджет 2019'!$T$14:$T$225</definedName>
    <definedName name="Z_3763055B_ABF4_4D25_AECC_3A5E80A98775_.wvu.FilterData" localSheetId="0" hidden="1">'бюджет 2019'!$A$12:$Q$222</definedName>
    <definedName name="Z_393A1A8A_94C9_4590_907C_B8DF888B9F67_.wvu.FilterData" localSheetId="0" hidden="1">'бюджет 2019'!$T$14:$T$225</definedName>
    <definedName name="Z_398B9434_04D2_4536_8E65_52C6478EEC6B_.wvu.FilterData" localSheetId="0" hidden="1">'бюджет 2019'!$A$11:$Q$222</definedName>
    <definedName name="Z_398F3864_0D87_4E71_B074_A07F47242E63_.wvu.FilterData" localSheetId="0" hidden="1">'бюджет 2019'!$A$5:$Q$222</definedName>
    <definedName name="Z_3B13EDF0_F582_4700_A153_9DDB07891CE6_.wvu.FilterData" localSheetId="0" hidden="1">'бюджет 2019'!$T$14:$T$225</definedName>
    <definedName name="Z_3BCF9588_20CF_4B13_AA41_F2EDACEB330B_.wvu.Rows" localSheetId="0" hidden="1">'бюджет 2019'!#REF!</definedName>
    <definedName name="Z_3DC2ACD9_604C_4F2C_A6BC_D854E66C0A91_.wvu.FilterData" localSheetId="0" hidden="1">'бюджет 2019'!$A$5:$Q$222</definedName>
    <definedName name="Z_4310BC2F_F841_48E2_9AFE_777A6EC592B4_.wvu.FilterData" localSheetId="0" hidden="1">'бюджет 2019'!$T$14:$T$225</definedName>
    <definedName name="Z_437B1C8C_9144_492F_A153_DC459B617A9A_.wvu.FilterData" localSheetId="0" hidden="1">'бюджет 2019'!$A$5:$Q$222</definedName>
    <definedName name="Z_4AE27128_ACCD_4425_AC41_03F0DDF91B3F_.wvu.FilterData" localSheetId="0" hidden="1">'бюджет 2019'!$A$12:$Q$222</definedName>
    <definedName name="Z_4DD8EC64_D55E_4739_A5C6_48C1EDC8976A_.wvu.FilterData" localSheetId="0" hidden="1">'бюджет 2019'!$A$5:$Q$222</definedName>
    <definedName name="Z_504E170D_7949_4124_9711_EC2155F3D0A8_.wvu.FilterData" localSheetId="0" hidden="1">'бюджет 2019'!$T$14:$T$225</definedName>
    <definedName name="Z_51D9AA6C_740C_4147_AD46_2243D1027153_.wvu.FilterData" localSheetId="0" hidden="1">'бюджет 2019'!$T$14:$T$225</definedName>
    <definedName name="Z_55C3F4C1_780C_49F7_A5ED_38837E4BD0D2_.wvu.Cols" localSheetId="0" hidden="1">'бюджет 2019'!$P:$P</definedName>
    <definedName name="Z_55C3F4C1_780C_49F7_A5ED_38837E4BD0D2_.wvu.FilterData" localSheetId="0" hidden="1">'бюджет 2019'!$A$12:$Q$222</definedName>
    <definedName name="Z_55C3F4C1_780C_49F7_A5ED_38837E4BD0D2_.wvu.PrintTitles" localSheetId="0" hidden="1">'бюджет 2019'!$8:$11</definedName>
    <definedName name="Z_5923C6A9_7ECE_41D6_A690_6FB804100128_.wvu.FilterData" localSheetId="0" hidden="1">'бюджет 2019'!$A$5:$Q$222</definedName>
    <definedName name="Z_5D060DE1_CC13_45C6_B427_3A50E6447880_.wvu.Cols" localSheetId="0" hidden="1">'бюджет 2019'!$P:$P</definedName>
    <definedName name="Z_5D060DE1_CC13_45C6_B427_3A50E6447880_.wvu.FilterData" localSheetId="0" hidden="1">'бюджет 2019'!$A$12:$Q$222</definedName>
    <definedName name="Z_5D060DE1_CC13_45C6_B427_3A50E6447880_.wvu.PrintTitles" localSheetId="0" hidden="1">'бюджет 2019'!$8:$11</definedName>
    <definedName name="Z_5D261502_6A5F_42DF_9961_90A2EC6BDFE8_.wvu.FilterData" localSheetId="0" hidden="1">'бюджет 2019'!$T$14:$T$225</definedName>
    <definedName name="Z_64E86EB7_ACAC_478B_BBA4_A43D8F0A05F7_.wvu.FilterData" localSheetId="0" hidden="1">'бюджет 2019'!$A$11:$Q$222</definedName>
    <definedName name="Z_64E86EB7_ACAC_478B_BBA4_A43D8F0A05F7_.wvu.PrintArea" localSheetId="0" hidden="1">'бюджет 2019'!$A$1:$Q$225</definedName>
    <definedName name="Z_64E86EB7_ACAC_478B_BBA4_A43D8F0A05F7_.wvu.PrintTitles" localSheetId="0" hidden="1">'бюджет 2019'!$8:$11</definedName>
    <definedName name="Z_6922F3C9_426B_40C5_BC7C_90FFDC39740C_.wvu.Cols" localSheetId="0" hidden="1">'бюджет 2019'!$P:$P</definedName>
    <definedName name="Z_6922F3C9_426B_40C5_BC7C_90FFDC39740C_.wvu.FilterData" localSheetId="0" hidden="1">'бюджет 2019'!$A$12:$Q$222</definedName>
    <definedName name="Z_6922F3C9_426B_40C5_BC7C_90FFDC39740C_.wvu.PrintTitles" localSheetId="0" hidden="1">'бюджет 2019'!$8:$11</definedName>
    <definedName name="Z_6DD45F55_A4E8_4BAE_A351_1BDE5409E801_.wvu.FilterData" localSheetId="0" hidden="1">'бюджет 2019'!$13:$222</definedName>
    <definedName name="Z_6FCD1BF2_2D63_48DF_A581_6B5169DF31E9_.wvu.FilterData" localSheetId="0" hidden="1">'бюджет 2019'!$A$5:$Q$222</definedName>
    <definedName name="Z_7139FC0C_A56B_4194_AB3C_57E5317AB09D_.wvu.FilterData" localSheetId="0" hidden="1">'бюджет 2019'!$A$11:$Q$222</definedName>
    <definedName name="Z_72281E9A_1074_405D_BEC9_F19F3AAF08DD_.wvu.Cols" localSheetId="0" hidden="1">'бюджет 2019'!$P:$P</definedName>
    <definedName name="Z_72281E9A_1074_405D_BEC9_F19F3AAF08DD_.wvu.FilterData" localSheetId="0" hidden="1">'бюджет 2019'!$A$12:$Q$222</definedName>
    <definedName name="Z_72281E9A_1074_405D_BEC9_F19F3AAF08DD_.wvu.PrintTitles" localSheetId="0" hidden="1">'бюджет 2019'!$8:$11</definedName>
    <definedName name="Z_728659FD_1117_4718_B24F_07C4CD2FAD84_.wvu.Cols" localSheetId="0" hidden="1">'бюджет 2019'!$P:$P</definedName>
    <definedName name="Z_728659FD_1117_4718_B24F_07C4CD2FAD84_.wvu.FilterData" localSheetId="0" hidden="1">'бюджет 2019'!$A$5:$Q$222</definedName>
    <definedName name="Z_728659FD_1117_4718_B24F_07C4CD2FAD84_.wvu.PrintArea" localSheetId="0" hidden="1">'бюджет 2019'!$A$1:$Q$225</definedName>
    <definedName name="Z_728659FD_1117_4718_B24F_07C4CD2FAD84_.wvu.PrintTitles" localSheetId="0" hidden="1">'бюджет 2019'!$8:$11</definedName>
    <definedName name="Z_77219AEC_206B_4BA5_BB35_2C5A2FF12F73_.wvu.FilterData" localSheetId="0" hidden="1">'бюджет 2019'!$S$1:$S$329</definedName>
    <definedName name="Z_788D644C_EFA2_479E_83E8_7E709AEED2B3_.wvu.FilterData" localSheetId="0" hidden="1">'бюджет 2019'!$A$5:$Q$222</definedName>
    <definedName name="Z_7B5924A6_F4BF_44B5_8369_6E0C4E4CDD03_.wvu.FilterData" localSheetId="0" hidden="1">'бюджет 2019'!$T$14:$T$225</definedName>
    <definedName name="Z_7C07EE80_51C7_4F68_9308_97581FF57A23_.wvu.FilterData" localSheetId="0" hidden="1">'бюджет 2019'!$T$14:$T$225</definedName>
    <definedName name="Z_82E690D4_F372_4835_869C_EC3BE48D04FF_.wvu.Cols" localSheetId="0" hidden="1">'бюджет 2019'!$P:$P</definedName>
    <definedName name="Z_82E690D4_F372_4835_869C_EC3BE48D04FF_.wvu.FilterData" localSheetId="0" hidden="1">'бюджет 2019'!$A$12:$Q$222</definedName>
    <definedName name="Z_82E690D4_F372_4835_869C_EC3BE48D04FF_.wvu.PrintTitles" localSheetId="0" hidden="1">'бюджет 2019'!$8:$11</definedName>
    <definedName name="Z_83038621_972B_4F3E_95DE_92DCB6DA3BC8_.wvu.FilterData" localSheetId="0" hidden="1">'бюджет 2019'!$A$5:$Q$222</definedName>
    <definedName name="Z_87FCCED2_1943_4C8C_B594_DD09637E263E_.wvu.FilterData" localSheetId="0" hidden="1">'бюджет 2019'!$A$5:$Q$222</definedName>
    <definedName name="Z_898A7308_EC82_47C6_8084_941DCF55988F_.wvu.FilterData" localSheetId="0" hidden="1">'бюджет 2019'!$A$12:$Q$222</definedName>
    <definedName name="Z_8BC4B537_19E1_4FBD_8F0C_6BDF3FC6CCE3_.wvu.FilterData" localSheetId="0" hidden="1">'бюджет 2019'!$T$14:$T$225</definedName>
    <definedName name="Z_901C52FA_8C6B_4870_A96D_9ACB59FFF715_.wvu.PrintArea" localSheetId="0" hidden="1">'бюджет 2019'!$A$1:$Q$227</definedName>
    <definedName name="Z_901C52FA_8C6B_4870_A96D_9ACB59FFF715_.wvu.PrintTitles" localSheetId="0" hidden="1">'бюджет 2019'!$8:$11</definedName>
    <definedName name="Z_901C52FA_8C6B_4870_A96D_9ACB59FFF715_.wvu.Rows" localSheetId="0" hidden="1">'бюджет 2019'!#REF!</definedName>
    <definedName name="Z_94DCD06E_14DC_4A2E_8D13_F34AEE7DEEC4_.wvu.FilterData" localSheetId="0" hidden="1">'бюджет 2019'!$13:$222</definedName>
    <definedName name="Z_99023DA6_B3B8_4899_85F1_D1E114417FE2_.wvu.FilterData" localSheetId="0" hidden="1">'бюджет 2019'!$A$5:$Q$222</definedName>
    <definedName name="Z_9B2A1339_2A01_4C70_B6A4_88AC7DF51419_.wvu.FilterData" localSheetId="0" hidden="1">'бюджет 2019'!$T$14:$T$225</definedName>
    <definedName name="Z_9DB6C55C_FEF7_4B3C_8A53_F6F1B18FECC2_.wvu.FilterData" localSheetId="0" hidden="1">'бюджет 2019'!$A$12:$Q$222</definedName>
    <definedName name="Z_A4769E6E_B156_46A5_ABFD_4B2369C8E838_.wvu.FilterData" localSheetId="0" hidden="1">'бюджет 2019'!$T$14:$T$225</definedName>
    <definedName name="Z_A4A0B23D_0EEE_4CF4_8122_823347B4B577_.wvu.FilterData" localSheetId="0" hidden="1">'бюджет 2019'!$T$14:$T$225</definedName>
    <definedName name="Z_A5151744_FE8A_4DF9_B3B3_ED6499544881_.wvu.Cols" localSheetId="0" hidden="1">'бюджет 2019'!$P:$P</definedName>
    <definedName name="Z_A5151744_FE8A_4DF9_B3B3_ED6499544881_.wvu.FilterData" localSheetId="0" hidden="1">'бюджет 2019'!$A$12:$Q$222</definedName>
    <definedName name="Z_A5151744_FE8A_4DF9_B3B3_ED6499544881_.wvu.PrintTitles" localSheetId="0" hidden="1">'бюджет 2019'!$8:$11</definedName>
    <definedName name="Z_A559085B_07C2_4A70_92CD_7BB6F0929C6D_.wvu.FilterData" localSheetId="0" hidden="1">'бюджет 2019'!$A$12:$Q$222</definedName>
    <definedName name="Z_A7B20D2C_B29F_4CAD_9523_1A2E55AC52CB_.wvu.FilterData" localSheetId="0" hidden="1">'бюджет 2019'!$A$5:$Q$222</definedName>
    <definedName name="Z_A7B20D2C_B29F_4CAD_9523_1A2E55AC52CB_.wvu.PrintArea" localSheetId="0" hidden="1">'бюджет 2019'!$A$1:$Q$225</definedName>
    <definedName name="Z_A7B20D2C_B29F_4CAD_9523_1A2E55AC52CB_.wvu.PrintTitles" localSheetId="0" hidden="1">'бюджет 2019'!$8:$11</definedName>
    <definedName name="Z_A87DCD2C_0946_4BCD_9B5B_693801A4F7C1_.wvu.FilterData" localSheetId="0" hidden="1">'бюджет 2019'!$A$11:$Q$222</definedName>
    <definedName name="Z_AA3852ED_D729_4133_BF4C_900715093176_.wvu.FilterData" localSheetId="0" hidden="1">'бюджет 2019'!$T$14:$T$225</definedName>
    <definedName name="Z_AA476E0D_382B_47B3_8366_AF4C2CC786BE_.wvu.FilterData" localSheetId="0" hidden="1">'бюджет 2019'!$A$11:$Q$222</definedName>
    <definedName name="Z_AA4CEBEF_47C2_43E4_8F37_861E9D8E79AB_.wvu.FilterData" localSheetId="0" hidden="1">'бюджет 2019'!$T$14:$T$225</definedName>
    <definedName name="Z_ACF75ACA_4939_4659_A32F_B53E4C105233_.wvu.FilterData" localSheetId="0" hidden="1">'бюджет 2019'!$13:$222</definedName>
    <definedName name="Z_ADE74710_7B75_4161_8B52_95001B2D5221_.wvu.FilterData" localSheetId="0" hidden="1">'бюджет 2019'!$A$11:$Q$222</definedName>
    <definedName name="Z_B643337A_0A3C_41C8_BB14_F2531B30DB6B_.wvu.Cols" localSheetId="0" hidden="1">'бюджет 2019'!$P:$P</definedName>
    <definedName name="Z_B643337A_0A3C_41C8_BB14_F2531B30DB6B_.wvu.FilterData" localSheetId="0" hidden="1">'бюджет 2019'!$A$12:$Q$222</definedName>
    <definedName name="Z_B643337A_0A3C_41C8_BB14_F2531B30DB6B_.wvu.PrintTitles" localSheetId="0" hidden="1">'бюджет 2019'!$8:$11</definedName>
    <definedName name="Z_B8EDD7B2_983C_4368_AC59_087A5D15244B_.wvu.FilterData" localSheetId="0" hidden="1">'бюджет 2019'!$A$11:$Q$222</definedName>
    <definedName name="Z_B8EDD7B2_983C_4368_AC59_087A5D15244B_.wvu.PrintArea" localSheetId="0" hidden="1">'бюджет 2019'!$A$1:$Q$225</definedName>
    <definedName name="Z_B8EDD7B2_983C_4368_AC59_087A5D15244B_.wvu.PrintTitles" localSheetId="0" hidden="1">'бюджет 2019'!$8:$11</definedName>
    <definedName name="Z_BA4A7868_A59A_4BB8_AC85_B9766165ABB8_.wvu.FilterData" localSheetId="0" hidden="1">'бюджет 2019'!$A$12:$Q$222</definedName>
    <definedName name="Z_BF0D1377_D6CB_410F_9CAC_2402E71DAF4B_.wvu.FilterData" localSheetId="0" hidden="1">'бюджет 2019'!$A$11:$Q$222</definedName>
    <definedName name="Z_C2185186_391B_4388_A395_8237DD2AA90D_.wvu.FilterData" localSheetId="0" hidden="1">'бюджет 2019'!$A$12:$Q$222</definedName>
    <definedName name="Z_C25E2007_E47E_4666_9A2E_7BCCA233A5A2_.wvu.FilterData" localSheetId="0" hidden="1">'бюджет 2019'!$T$14:$T$225</definedName>
    <definedName name="Z_C65B485E_55A5_417F_8437_2FEBCCDFAA63_.wvu.FilterData" localSheetId="0" hidden="1">'бюджет 2019'!$A$5:$Q$222</definedName>
    <definedName name="Z_C7F445E7_931E_4332_A081_540109733D73_.wvu.FilterData" localSheetId="0" hidden="1">'бюджет 2019'!$T$14:$T$225</definedName>
    <definedName name="Z_CCB302F5_8A4B_4036_89B7_981549D09EC2_.wvu.FilterData" localSheetId="0" hidden="1">'бюджет 2019'!$A$5:$Q$222</definedName>
    <definedName name="Z_CD4514C3_7706_475D_AA98_B1C0E09E8262_.wvu.FilterData" localSheetId="0" hidden="1">'бюджет 2019'!$T$14:$T$225</definedName>
    <definedName name="Z_CDB2EDA9_59E5_4874_AEE8_722B0630CB58_.wvu.FilterData" localSheetId="0" hidden="1">'бюджет 2019'!$A$5:$Q$222</definedName>
    <definedName name="Z_CE4AD934_5AB1_4FA2_8BA9_DA027B0B6829_.wvu.FilterData" localSheetId="0" hidden="1">'бюджет 2019'!$T$14:$T$225</definedName>
    <definedName name="Z_CFB4D80B_8439_4DC0_A38B_697B6B9801B9_.wvu.FilterData" localSheetId="0" hidden="1">'бюджет 2019'!$A$5:$Q$222</definedName>
    <definedName name="Z_CFC135F0_EE57_40C1_896F_3F9AD8194FB1_.wvu.FilterData" localSheetId="0" hidden="1">'бюджет 2019'!$A$11:$Q$222</definedName>
    <definedName name="Z_CFC38508_5849_45E9_A540_428F6627D410_.wvu.FilterData" localSheetId="0" hidden="1">'бюджет 2019'!$T$14:$T$225</definedName>
    <definedName name="Z_CFF53A88_24FC_46A1_BE8D_25E5D9EAC913_.wvu.FilterData" localSheetId="0" hidden="1">'бюджет 2019'!$A$5:$Q$222</definedName>
    <definedName name="Z_D080AA83_EFDF_4344_AF5F_1E7123EC0EA5_.wvu.FilterData" localSheetId="0" hidden="1">'бюджет 2019'!$A$5:$Q$222</definedName>
    <definedName name="Z_D40E6F69_8E39_4C97_882A_FB445233F6B2_.wvu.FilterData" localSheetId="0" hidden="1">'бюджет 2019'!$A$5:$Q$222</definedName>
    <definedName name="Z_D45EDE37_AE52_468D_A466_EA778DD6EF00_.wvu.FilterData" localSheetId="0" hidden="1">'бюджет 2019'!$A$5:$Q$222</definedName>
    <definedName name="Z_D5B2803E_6E6E_4A29_93FF_48AC30E3C910_.wvu.FilterData" localSheetId="0" hidden="1">'бюджет 2019'!$A$5:$Q$222</definedName>
    <definedName name="Z_D62C64D4_B079_4C6F_99B8_6A4C6090C705_.wvu.FilterData" localSheetId="0" hidden="1">'бюджет 2019'!$A$11:$Q$222</definedName>
    <definedName name="Z_D62C64D4_B079_4C6F_99B8_6A4C6090C705_.wvu.PrintArea" localSheetId="0" hidden="1">'бюджет 2019'!$A$1:$Q$225</definedName>
    <definedName name="Z_D62C64D4_B079_4C6F_99B8_6A4C6090C705_.wvu.PrintTitles" localSheetId="0" hidden="1">'бюджет 2019'!$8:$11</definedName>
    <definedName name="Z_DC41FBDB_ABEB_43A1_943B_87BEC07CAE64_.wvu.Cols" localSheetId="0" hidden="1">'бюджет 2019'!$P:$P</definedName>
    <definedName name="Z_DC41FBDB_ABEB_43A1_943B_87BEC07CAE64_.wvu.FilterData" localSheetId="0" hidden="1">'бюджет 2019'!$A$5:$Q$222</definedName>
    <definedName name="Z_DC41FBDB_ABEB_43A1_943B_87BEC07CAE64_.wvu.PrintArea" localSheetId="0" hidden="1">'бюджет 2019'!$A$1:$Q$225</definedName>
    <definedName name="Z_DC41FBDB_ABEB_43A1_943B_87BEC07CAE64_.wvu.PrintTitles" localSheetId="0" hidden="1">'бюджет 2019'!$8:$11</definedName>
    <definedName name="Z_DDEFFFA9_BE54_470A_84E5_18E3838CD43E_.wvu.FilterData" localSheetId="0" hidden="1">'бюджет 2019'!$A$5:$Q$222</definedName>
    <definedName name="Z_DE141A78_605C_44BB_BD62_B03A40069945_.wvu.FilterData" localSheetId="0" hidden="1">'бюджет 2019'!$A$5:$Q$222</definedName>
    <definedName name="Z_E2A48689_A5E5_46D0_8C00_B120D0D37D17_.wvu.FilterData" localSheetId="0" hidden="1">'бюджет 2019'!$T$14:$T$225</definedName>
    <definedName name="Z_E7652BCA_4782_4031_80A0_236155F7E125_.wvu.FilterData" localSheetId="0" hidden="1">'бюджет 2019'!$T$14:$T$225</definedName>
    <definedName name="Z_EB102C64_3D9F_4FE1_93DA_FC2B4F01DFA7_.wvu.FilterData" localSheetId="0" hidden="1">'бюджет 2019'!$T$14:$T$225</definedName>
    <definedName name="Z_EDE7AB98_7398_4457_B90C_2C25B6FA8DD9_.wvu.FilterData" localSheetId="0" hidden="1">'бюджет 2019'!$A$5:$Q$222</definedName>
    <definedName name="Z_EE29E89D_F51B_4DF2_827F_CEAABC20B800_.wvu.FilterData" localSheetId="0" hidden="1">'бюджет 2019'!$A$12:$Q$222</definedName>
    <definedName name="Z_EE37EADA_1A10_44E8_A1EE_5457CBD8D1BB_.wvu.FilterData" localSheetId="0" hidden="1">'бюджет 2019'!$T$14:$T$225</definedName>
    <definedName name="Z_F3A9346B_6939_4CCB_97E8_B87FE6C8408C_.wvu.FilterData" localSheetId="0" hidden="1">'бюджет 2019'!$A$12:$Q$222</definedName>
    <definedName name="Z_F5B503FF_50C6_4A02_BEFD_FECD55929EDE_.wvu.FilterData" localSheetId="0" hidden="1">'бюджет 2019'!$A$5:$Q$222</definedName>
    <definedName name="Z_F65D5C81_586F_4ED8_8A7E_999252B36C10_.wvu.FilterData" localSheetId="0" hidden="1">'бюджет 2019'!$A$5:$Q$222</definedName>
    <definedName name="Z_F71D6805_C714_419D_B610_C94AE93ED077_.wvu.FilterData" localSheetId="0" hidden="1">'бюджет 2019'!$A$5:$Q$222</definedName>
    <definedName name="Z_F76F60ED_9331_410D_B081_6722B617DF68_.wvu.FilterData" localSheetId="0" hidden="1">'бюджет 2019'!$A$5:$Q$222</definedName>
    <definedName name="Z_F9D393D9_7D14_466E_939A_C2A79E4D9094_.wvu.FilterData" localSheetId="0" hidden="1">'бюджет 2019'!$A$11:$Q$222</definedName>
    <definedName name="Z_FAAAFD53_EFAF_4192_BD40_5531F2229F08_.wvu.FilterData" localSheetId="0" hidden="1">'бюджет 2019'!$A$5:$Q$222</definedName>
    <definedName name="Z_FE077014_7116_4A93_9B68_7AFDAB8CFB3D_.wvu.FilterData" localSheetId="0" hidden="1">'бюджет 2019'!$A$12:$Q$222</definedName>
    <definedName name="Z_FE652BEB_973D_451C_9ED2_EDCF1F5CBA89_.wvu.FilterData" localSheetId="0" hidden="1">'бюджет 2019'!$T$14:$T$225</definedName>
    <definedName name="_xlnm.Print_Titles" localSheetId="0">'бюджет 2019'!$8:$11</definedName>
    <definedName name="_xlnm.Print_Area" localSheetId="0">'бюджет 2019'!$A$1:$Q$242</definedName>
  </definedNames>
  <calcPr calcId="124519"/>
  <customWorkbookViews>
    <customWorkbookView name="User - Личное представление" guid="{BA4A7868-A59A-4BB8-AC85-B9766165ABB8}" mergeInterval="0" personalView="1" maximized="1" xWindow="1" yWindow="1" windowWidth="1916" windowHeight="853" activeSheetId="1"/>
    <customWorkbookView name="031115-03 - Личное представление" guid="{B643337A-0A3C-41C8-BB14-F2531B30DB6B}" mergeInterval="0" personalView="1" maximized="1" xWindow="1" yWindow="1" windowWidth="1366" windowHeight="541" activeSheetId="1"/>
    <customWorkbookView name="Oleg - Личное представление" guid="{72281E9A-1074-405D-BEC9-F19F3AAF08DD}" mergeInterval="0" personalView="1" maximized="1" xWindow="1" yWindow="1" windowWidth="1362" windowHeight="541" activeSheetId="1"/>
    <customWorkbookView name="Пользователь - Личное представление" guid="{6922F3C9-426B-40C5-BC7C-90FFDC39740C}" mergeInterval="0" personalView="1" maximized="1" xWindow="1" yWindow="1" windowWidth="1280" windowHeight="797" activeSheetId="1"/>
    <customWorkbookView name="DBF1 - Личное представление" guid="{82E690D4-F372-4835-869C-EC3BE48D04FF}" mergeInterval="0" personalView="1" maximized="1" xWindow="1" yWindow="1" windowWidth="1366" windowHeight="538" activeSheetId="1"/>
    <customWorkbookView name="Пользователь Windows - Личное представление" guid="{A5151744-FE8A-4DF9-B3B3-ED6499544881}" mergeInterval="0" personalView="1" maximized="1" xWindow="1" yWindow="1" windowWidth="1916" windowHeight="853" activeSheetId="1"/>
    <customWorkbookView name="ukr - Личное представление" guid="{5D060DE1-CC13-45C6-B427-3A50E6447880}" mergeInterval="0" personalView="1" maximized="1" xWindow="1" yWindow="1" windowWidth="1436" windowHeight="669" activeSheetId="1"/>
    <customWorkbookView name="Admin - Личное представление" guid="{55C3F4C1-780C-49F7-A5ED-38837E4BD0D2}" mergeInterval="0" personalView="1" maximized="1" xWindow="1" yWindow="1" windowWidth="1024" windowHeight="524" activeSheetId="1"/>
    <customWorkbookView name="Свіцельська Ірина - Личное представление" guid="{1D8128F6-B435-44FF-A037-9BD54EFEFDCB}" mergeInterval="0" personalView="1" maximized="1" xWindow="1" yWindow="1" windowWidth="1280" windowHeight="797" tabRatio="563" activeSheetId="1"/>
  </customWorkbookViews>
</workbook>
</file>

<file path=xl/calcChain.xml><?xml version="1.0" encoding="utf-8"?>
<calcChain xmlns="http://schemas.openxmlformats.org/spreadsheetml/2006/main">
  <c r="F94" i="1"/>
  <c r="F30"/>
  <c r="I188"/>
  <c r="O221"/>
  <c r="O214" s="1"/>
  <c r="E218"/>
  <c r="J203"/>
  <c r="J200"/>
  <c r="J201"/>
  <c r="J202"/>
  <c r="J189"/>
  <c r="J190"/>
  <c r="Q186"/>
  <c r="E186"/>
  <c r="Q181"/>
  <c r="J181"/>
  <c r="J172"/>
  <c r="Q172" s="1"/>
  <c r="J161"/>
  <c r="E161"/>
  <c r="Q161" s="1"/>
  <c r="J159"/>
  <c r="Q147"/>
  <c r="J147"/>
  <c r="J144"/>
  <c r="J145"/>
  <c r="Q145" s="1"/>
  <c r="E145"/>
  <c r="E103"/>
  <c r="E104"/>
  <c r="G33"/>
  <c r="H33"/>
  <c r="I33"/>
  <c r="K33"/>
  <c r="L33"/>
  <c r="M33"/>
  <c r="N33"/>
  <c r="O33"/>
  <c r="P33"/>
  <c r="E43"/>
  <c r="Q43" s="1"/>
  <c r="J180"/>
  <c r="Q180" s="1"/>
  <c r="J108"/>
  <c r="J106"/>
  <c r="E106"/>
  <c r="E107"/>
  <c r="E108"/>
  <c r="Q108" s="1"/>
  <c r="G97"/>
  <c r="H97"/>
  <c r="K97"/>
  <c r="L97"/>
  <c r="M97"/>
  <c r="N97"/>
  <c r="O97"/>
  <c r="P97"/>
  <c r="J129"/>
  <c r="E129"/>
  <c r="E85"/>
  <c r="Q85" s="1"/>
  <c r="E77"/>
  <c r="Q77" s="1"/>
  <c r="F84"/>
  <c r="E84" s="1"/>
  <c r="Q84" s="1"/>
  <c r="F72"/>
  <c r="J112"/>
  <c r="J113"/>
  <c r="J114"/>
  <c r="F115"/>
  <c r="F212"/>
  <c r="G195"/>
  <c r="F195"/>
  <c r="G201"/>
  <c r="F201"/>
  <c r="E201" s="1"/>
  <c r="Q201" s="1"/>
  <c r="J42"/>
  <c r="F155"/>
  <c r="G155"/>
  <c r="H155"/>
  <c r="I155"/>
  <c r="L155"/>
  <c r="M155"/>
  <c r="N155"/>
  <c r="P155"/>
  <c r="E159"/>
  <c r="Q159" s="1"/>
  <c r="J178"/>
  <c r="J179"/>
  <c r="E179"/>
  <c r="J173"/>
  <c r="E158"/>
  <c r="E160"/>
  <c r="E162"/>
  <c r="E163"/>
  <c r="E164"/>
  <c r="E165"/>
  <c r="E166"/>
  <c r="E167"/>
  <c r="E168"/>
  <c r="E169"/>
  <c r="E170"/>
  <c r="E171"/>
  <c r="E173"/>
  <c r="E174"/>
  <c r="E128"/>
  <c r="E122"/>
  <c r="E123"/>
  <c r="J122"/>
  <c r="J123"/>
  <c r="J117"/>
  <c r="J118"/>
  <c r="J107"/>
  <c r="J103"/>
  <c r="J104"/>
  <c r="J105"/>
  <c r="J24"/>
  <c r="J25"/>
  <c r="J26"/>
  <c r="J27"/>
  <c r="Q27" s="1"/>
  <c r="E23"/>
  <c r="J16"/>
  <c r="E16"/>
  <c r="J205"/>
  <c r="E205"/>
  <c r="J204"/>
  <c r="E204"/>
  <c r="E203"/>
  <c r="E202"/>
  <c r="Q202" s="1"/>
  <c r="E200"/>
  <c r="Q200" s="1"/>
  <c r="E199"/>
  <c r="Q199" s="1"/>
  <c r="E198"/>
  <c r="Q198" s="1"/>
  <c r="E197"/>
  <c r="Q197" s="1"/>
  <c r="J196"/>
  <c r="J194" s="1"/>
  <c r="J193" s="1"/>
  <c r="E196"/>
  <c r="E195"/>
  <c r="Q195" s="1"/>
  <c r="P194"/>
  <c r="P193" s="1"/>
  <c r="O194"/>
  <c r="O193" s="1"/>
  <c r="N194"/>
  <c r="N193" s="1"/>
  <c r="M194"/>
  <c r="M193" s="1"/>
  <c r="L194"/>
  <c r="L193" s="1"/>
  <c r="K194"/>
  <c r="K193" s="1"/>
  <c r="I194"/>
  <c r="I193" s="1"/>
  <c r="H194"/>
  <c r="H193" s="1"/>
  <c r="G194"/>
  <c r="G193" s="1"/>
  <c r="F194"/>
  <c r="F193" s="1"/>
  <c r="K138"/>
  <c r="L126"/>
  <c r="K214"/>
  <c r="F214"/>
  <c r="G214"/>
  <c r="E221"/>
  <c r="I97"/>
  <c r="F153"/>
  <c r="O135"/>
  <c r="K135"/>
  <c r="O134"/>
  <c r="K134"/>
  <c r="O158"/>
  <c r="K158"/>
  <c r="F52"/>
  <c r="F51"/>
  <c r="E101"/>
  <c r="E100"/>
  <c r="E99"/>
  <c r="F101"/>
  <c r="F100"/>
  <c r="F99"/>
  <c r="F97" s="1"/>
  <c r="F37"/>
  <c r="F33" s="1"/>
  <c r="E121"/>
  <c r="G120"/>
  <c r="F120"/>
  <c r="E120" s="1"/>
  <c r="F119"/>
  <c r="E118"/>
  <c r="F117"/>
  <c r="E117" s="1"/>
  <c r="F114"/>
  <c r="E114" s="1"/>
  <c r="F113"/>
  <c r="F112"/>
  <c r="E112" s="1"/>
  <c r="E119"/>
  <c r="E116"/>
  <c r="E115"/>
  <c r="E113"/>
  <c r="F111"/>
  <c r="E111" s="1"/>
  <c r="F87"/>
  <c r="F86"/>
  <c r="J143"/>
  <c r="K124"/>
  <c r="O124"/>
  <c r="J166"/>
  <c r="J187"/>
  <c r="E187"/>
  <c r="P14"/>
  <c r="P13" s="1"/>
  <c r="G14"/>
  <c r="G13" s="1"/>
  <c r="H14"/>
  <c r="H13" s="1"/>
  <c r="I14"/>
  <c r="I13" s="1"/>
  <c r="J22"/>
  <c r="E22"/>
  <c r="K14"/>
  <c r="K13" s="1"/>
  <c r="J23"/>
  <c r="Q23" s="1"/>
  <c r="J221" l="1"/>
  <c r="Q129"/>
  <c r="Q106"/>
  <c r="K155"/>
  <c r="K154" s="1"/>
  <c r="O155"/>
  <c r="O154" s="1"/>
  <c r="Q221"/>
  <c r="Q16"/>
  <c r="Q107"/>
  <c r="Q123"/>
  <c r="Q173"/>
  <c r="Q179"/>
  <c r="Q196"/>
  <c r="Q203"/>
  <c r="Q204"/>
  <c r="Q205"/>
  <c r="F46"/>
  <c r="K126"/>
  <c r="E194"/>
  <c r="E193" s="1"/>
  <c r="O126"/>
  <c r="Q22"/>
  <c r="Q187"/>
  <c r="Q122"/>
  <c r="Q120"/>
  <c r="Q119"/>
  <c r="Q118"/>
  <c r="Q117"/>
  <c r="Q115"/>
  <c r="Q114"/>
  <c r="Q113"/>
  <c r="Q104"/>
  <c r="Q103"/>
  <c r="J191"/>
  <c r="Q191" s="1"/>
  <c r="J160"/>
  <c r="Q160" s="1"/>
  <c r="J168"/>
  <c r="Q168" s="1"/>
  <c r="J171"/>
  <c r="Q171" s="1"/>
  <c r="J156"/>
  <c r="J162"/>
  <c r="Q162" s="1"/>
  <c r="J169"/>
  <c r="J170"/>
  <c r="Q170" s="1"/>
  <c r="J164"/>
  <c r="Q164" s="1"/>
  <c r="J174"/>
  <c r="Q174" s="1"/>
  <c r="J135"/>
  <c r="J134"/>
  <c r="Q134" s="1"/>
  <c r="J133"/>
  <c r="J131"/>
  <c r="J128"/>
  <c r="Q128" s="1"/>
  <c r="J124"/>
  <c r="Q124" s="1"/>
  <c r="K110"/>
  <c r="J116"/>
  <c r="Q116" s="1"/>
  <c r="J21"/>
  <c r="J151"/>
  <c r="J150"/>
  <c r="Q150" s="1"/>
  <c r="J149"/>
  <c r="Q149" s="1"/>
  <c r="J148"/>
  <c r="Q148" s="1"/>
  <c r="J146"/>
  <c r="Q146" s="1"/>
  <c r="J140"/>
  <c r="J158"/>
  <c r="Q158" s="1"/>
  <c r="J165"/>
  <c r="Q165" s="1"/>
  <c r="J167"/>
  <c r="Q167" s="1"/>
  <c r="P110"/>
  <c r="O110"/>
  <c r="N110"/>
  <c r="M110"/>
  <c r="L110"/>
  <c r="N154"/>
  <c r="M154"/>
  <c r="L154"/>
  <c r="Q166"/>
  <c r="J157"/>
  <c r="J28"/>
  <c r="Q28" s="1"/>
  <c r="Q194" l="1"/>
  <c r="Q193" s="1"/>
  <c r="Q169"/>
  <c r="Q156"/>
  <c r="J163"/>
  <c r="Q163" s="1"/>
  <c r="J36"/>
  <c r="O32"/>
  <c r="J40"/>
  <c r="J41"/>
  <c r="J111"/>
  <c r="Q111" s="1"/>
  <c r="J47"/>
  <c r="J55"/>
  <c r="J48"/>
  <c r="J49"/>
  <c r="J39"/>
  <c r="E36"/>
  <c r="E94"/>
  <c r="E57"/>
  <c r="Q57" s="1"/>
  <c r="E95"/>
  <c r="Q95" s="1"/>
  <c r="E92"/>
  <c r="E91"/>
  <c r="E90"/>
  <c r="E89"/>
  <c r="E88"/>
  <c r="E87"/>
  <c r="E83"/>
  <c r="E82"/>
  <c r="E81"/>
  <c r="E79"/>
  <c r="E80"/>
  <c r="E76"/>
  <c r="E78"/>
  <c r="E74"/>
  <c r="E75"/>
  <c r="E72"/>
  <c r="E73"/>
  <c r="E70"/>
  <c r="Q70" s="1"/>
  <c r="E71"/>
  <c r="E67"/>
  <c r="Q67" s="1"/>
  <c r="E68"/>
  <c r="Q68" s="1"/>
  <c r="E63"/>
  <c r="Q63" s="1"/>
  <c r="E64"/>
  <c r="Q64" s="1"/>
  <c r="E65"/>
  <c r="Q65" s="1"/>
  <c r="E66"/>
  <c r="Q66" s="1"/>
  <c r="E62"/>
  <c r="Q62" s="1"/>
  <c r="H60"/>
  <c r="H59" s="1"/>
  <c r="I60"/>
  <c r="I59" s="1"/>
  <c r="K60"/>
  <c r="K59" s="1"/>
  <c r="L60"/>
  <c r="L59" s="1"/>
  <c r="M60"/>
  <c r="M59" s="1"/>
  <c r="N60"/>
  <c r="N59" s="1"/>
  <c r="O60"/>
  <c r="O59" s="1"/>
  <c r="P60"/>
  <c r="P59" s="1"/>
  <c r="E86"/>
  <c r="G86"/>
  <c r="G60" s="1"/>
  <c r="G59" s="1"/>
  <c r="E69"/>
  <c r="Q69" s="1"/>
  <c r="J88"/>
  <c r="J76"/>
  <c r="J78"/>
  <c r="E110"/>
  <c r="E109" s="1"/>
  <c r="O125"/>
  <c r="G110"/>
  <c r="G109" s="1"/>
  <c r="H110"/>
  <c r="H109" s="1"/>
  <c r="F110"/>
  <c r="F109" s="1"/>
  <c r="E127"/>
  <c r="F14"/>
  <c r="F13" s="1"/>
  <c r="F45"/>
  <c r="J53"/>
  <c r="J54"/>
  <c r="J58"/>
  <c r="E58"/>
  <c r="E53"/>
  <c r="Q53" s="1"/>
  <c r="E54"/>
  <c r="Q54" s="1"/>
  <c r="E47"/>
  <c r="G46"/>
  <c r="G45" s="1"/>
  <c r="H46"/>
  <c r="H45" s="1"/>
  <c r="I46"/>
  <c r="I45" s="1"/>
  <c r="K46"/>
  <c r="K45" s="1"/>
  <c r="L46"/>
  <c r="L45" s="1"/>
  <c r="M46"/>
  <c r="M45" s="1"/>
  <c r="N46"/>
  <c r="N45" s="1"/>
  <c r="O46"/>
  <c r="O45" s="1"/>
  <c r="P46"/>
  <c r="P45" s="1"/>
  <c r="J86"/>
  <c r="J101"/>
  <c r="Q101" s="1"/>
  <c r="J99"/>
  <c r="Q99" s="1"/>
  <c r="J92"/>
  <c r="E19"/>
  <c r="Q19" s="1"/>
  <c r="E211"/>
  <c r="Q211" s="1"/>
  <c r="P207"/>
  <c r="P206" s="1"/>
  <c r="O207"/>
  <c r="O206" s="1"/>
  <c r="N207"/>
  <c r="N206" s="1"/>
  <c r="M207"/>
  <c r="M206" s="1"/>
  <c r="L207"/>
  <c r="L206" s="1"/>
  <c r="K207"/>
  <c r="K206" s="1"/>
  <c r="I207"/>
  <c r="I206" s="1"/>
  <c r="H207"/>
  <c r="H206" s="1"/>
  <c r="G207"/>
  <c r="G206" s="1"/>
  <c r="F207"/>
  <c r="F206" s="1"/>
  <c r="J208"/>
  <c r="E208"/>
  <c r="P184"/>
  <c r="P183" s="1"/>
  <c r="O184"/>
  <c r="O183" s="1"/>
  <c r="N184"/>
  <c r="N183" s="1"/>
  <c r="M184"/>
  <c r="M183" s="1"/>
  <c r="L184"/>
  <c r="L183" s="1"/>
  <c r="K184"/>
  <c r="K183" s="1"/>
  <c r="I184"/>
  <c r="I183" s="1"/>
  <c r="H184"/>
  <c r="H183" s="1"/>
  <c r="G184"/>
  <c r="G183" s="1"/>
  <c r="F184"/>
  <c r="F183" s="1"/>
  <c r="J185"/>
  <c r="E185"/>
  <c r="E61"/>
  <c r="Q61" s="1"/>
  <c r="J192"/>
  <c r="E189"/>
  <c r="Q189" s="1"/>
  <c r="E190"/>
  <c r="E192"/>
  <c r="E209"/>
  <c r="J209"/>
  <c r="J212"/>
  <c r="J188"/>
  <c r="E188"/>
  <c r="G176"/>
  <c r="G175" s="1"/>
  <c r="H176"/>
  <c r="H175" s="1"/>
  <c r="I176"/>
  <c r="I175" s="1"/>
  <c r="K176"/>
  <c r="K175" s="1"/>
  <c r="L176"/>
  <c r="L175" s="1"/>
  <c r="M176"/>
  <c r="M175" s="1"/>
  <c r="N176"/>
  <c r="N175" s="1"/>
  <c r="O176"/>
  <c r="O175" s="1"/>
  <c r="P176"/>
  <c r="P175" s="1"/>
  <c r="F176"/>
  <c r="F175" s="1"/>
  <c r="E49"/>
  <c r="E29"/>
  <c r="Q29" s="1"/>
  <c r="E153"/>
  <c r="E219"/>
  <c r="E136"/>
  <c r="E42"/>
  <c r="Q42" s="1"/>
  <c r="E41"/>
  <c r="E40"/>
  <c r="E178"/>
  <c r="Q178" s="1"/>
  <c r="F144"/>
  <c r="E144" s="1"/>
  <c r="Q144" s="1"/>
  <c r="E151"/>
  <c r="Q151" s="1"/>
  <c r="E152"/>
  <c r="E142"/>
  <c r="Q142" s="1"/>
  <c r="E143"/>
  <c r="Q143" s="1"/>
  <c r="E140"/>
  <c r="Q140" s="1"/>
  <c r="E141"/>
  <c r="Q141" s="1"/>
  <c r="E135"/>
  <c r="Q135" s="1"/>
  <c r="E130"/>
  <c r="E131"/>
  <c r="Q131" s="1"/>
  <c r="E132"/>
  <c r="E133"/>
  <c r="Q133" s="1"/>
  <c r="E105"/>
  <c r="Q105" s="1"/>
  <c r="E102"/>
  <c r="E21"/>
  <c r="Q21" s="1"/>
  <c r="E24"/>
  <c r="Q24" s="1"/>
  <c r="E25"/>
  <c r="Q25" s="1"/>
  <c r="J20"/>
  <c r="E20"/>
  <c r="E26"/>
  <c r="Q26" s="1"/>
  <c r="F213"/>
  <c r="G213"/>
  <c r="H214"/>
  <c r="H213" s="1"/>
  <c r="I214"/>
  <c r="I213" s="1"/>
  <c r="K213"/>
  <c r="L214"/>
  <c r="L213" s="1"/>
  <c r="M214"/>
  <c r="M213" s="1"/>
  <c r="N214"/>
  <c r="N213" s="1"/>
  <c r="O213"/>
  <c r="P214"/>
  <c r="P213" s="1"/>
  <c r="J220"/>
  <c r="J219"/>
  <c r="J218"/>
  <c r="J217"/>
  <c r="J216"/>
  <c r="J215"/>
  <c r="E220"/>
  <c r="Q220" s="1"/>
  <c r="E217"/>
  <c r="E216"/>
  <c r="E215"/>
  <c r="J182"/>
  <c r="J177"/>
  <c r="E177"/>
  <c r="F154"/>
  <c r="G154"/>
  <c r="H154"/>
  <c r="I154"/>
  <c r="P154"/>
  <c r="E157"/>
  <c r="G138"/>
  <c r="G137" s="1"/>
  <c r="H138"/>
  <c r="H137" s="1"/>
  <c r="I138"/>
  <c r="I137" s="1"/>
  <c r="K137"/>
  <c r="L138"/>
  <c r="L137" s="1"/>
  <c r="M138"/>
  <c r="M137" s="1"/>
  <c r="N138"/>
  <c r="N137" s="1"/>
  <c r="O138"/>
  <c r="O137" s="1"/>
  <c r="P138"/>
  <c r="P137" s="1"/>
  <c r="J153"/>
  <c r="J152"/>
  <c r="J139"/>
  <c r="E139"/>
  <c r="F126"/>
  <c r="F125" s="1"/>
  <c r="G126"/>
  <c r="G125" s="1"/>
  <c r="H126"/>
  <c r="H125" s="1"/>
  <c r="I126"/>
  <c r="I125" s="1"/>
  <c r="K125"/>
  <c r="L125"/>
  <c r="M126"/>
  <c r="M125" s="1"/>
  <c r="N126"/>
  <c r="N125" s="1"/>
  <c r="P126"/>
  <c r="P125" s="1"/>
  <c r="J136"/>
  <c r="J132"/>
  <c r="J130"/>
  <c r="J127"/>
  <c r="I110"/>
  <c r="I109" s="1"/>
  <c r="K109"/>
  <c r="L109"/>
  <c r="M109"/>
  <c r="N109"/>
  <c r="O109"/>
  <c r="P109"/>
  <c r="J121"/>
  <c r="Q121" s="1"/>
  <c r="Q112"/>
  <c r="F96"/>
  <c r="G96"/>
  <c r="H96"/>
  <c r="I96"/>
  <c r="K96"/>
  <c r="L96"/>
  <c r="M96"/>
  <c r="N96"/>
  <c r="O96"/>
  <c r="P96"/>
  <c r="J102"/>
  <c r="J100"/>
  <c r="Q100" s="1"/>
  <c r="J98"/>
  <c r="E98"/>
  <c r="J94"/>
  <c r="J87"/>
  <c r="J89"/>
  <c r="J90"/>
  <c r="J91"/>
  <c r="J83"/>
  <c r="J80"/>
  <c r="J81"/>
  <c r="J82"/>
  <c r="J79"/>
  <c r="J75"/>
  <c r="J73"/>
  <c r="J74"/>
  <c r="J71"/>
  <c r="J72"/>
  <c r="E44"/>
  <c r="E39"/>
  <c r="E38"/>
  <c r="E37"/>
  <c r="E35"/>
  <c r="E34"/>
  <c r="J56"/>
  <c r="J52"/>
  <c r="J51"/>
  <c r="J50"/>
  <c r="E56"/>
  <c r="Q56" s="1"/>
  <c r="E55"/>
  <c r="Q55" s="1"/>
  <c r="E52"/>
  <c r="E51"/>
  <c r="E50"/>
  <c r="E48"/>
  <c r="E17"/>
  <c r="E30"/>
  <c r="E210"/>
  <c r="E212"/>
  <c r="E31"/>
  <c r="E15"/>
  <c r="F32"/>
  <c r="G32"/>
  <c r="H32"/>
  <c r="I32"/>
  <c r="K32"/>
  <c r="L32"/>
  <c r="M32"/>
  <c r="N32"/>
  <c r="P32"/>
  <c r="J44"/>
  <c r="J38"/>
  <c r="J37"/>
  <c r="J34"/>
  <c r="L14"/>
  <c r="L13" s="1"/>
  <c r="M14"/>
  <c r="M13" s="1"/>
  <c r="N14"/>
  <c r="N13" s="1"/>
  <c r="O14"/>
  <c r="O13" s="1"/>
  <c r="J17"/>
  <c r="J18"/>
  <c r="J30"/>
  <c r="J210"/>
  <c r="J31"/>
  <c r="J15"/>
  <c r="E182"/>
  <c r="E18"/>
  <c r="J97" l="1"/>
  <c r="E97"/>
  <c r="Q49"/>
  <c r="E33"/>
  <c r="E32" s="1"/>
  <c r="Q157"/>
  <c r="Q155" s="1"/>
  <c r="E155"/>
  <c r="J155"/>
  <c r="J154" s="1"/>
  <c r="G222"/>
  <c r="Q212"/>
  <c r="P222"/>
  <c r="N222"/>
  <c r="L222"/>
  <c r="I222"/>
  <c r="M222"/>
  <c r="O222"/>
  <c r="H222"/>
  <c r="K222"/>
  <c r="F60"/>
  <c r="F59" s="1"/>
  <c r="Q39"/>
  <c r="E207"/>
  <c r="J214"/>
  <c r="J213" s="1"/>
  <c r="E214"/>
  <c r="Q182"/>
  <c r="Q47"/>
  <c r="J96"/>
  <c r="J176"/>
  <c r="J175" s="1"/>
  <c r="Q40"/>
  <c r="Q209"/>
  <c r="J14"/>
  <c r="J13" s="1"/>
  <c r="J35"/>
  <c r="Q35" s="1"/>
  <c r="Q36"/>
  <c r="E96"/>
  <c r="E176"/>
  <c r="E175" s="1"/>
  <c r="Q31"/>
  <c r="Q48"/>
  <c r="Q51"/>
  <c r="Q98"/>
  <c r="Q139"/>
  <c r="Q177"/>
  <c r="Q216"/>
  <c r="Q218"/>
  <c r="Q41"/>
  <c r="Q192"/>
  <c r="Q185"/>
  <c r="E206"/>
  <c r="Q210"/>
  <c r="Q38"/>
  <c r="Q44"/>
  <c r="Q102"/>
  <c r="Q136"/>
  <c r="Q153"/>
  <c r="Q190"/>
  <c r="Q72"/>
  <c r="Q74"/>
  <c r="Q76"/>
  <c r="Q79"/>
  <c r="Q82"/>
  <c r="Q87"/>
  <c r="Q89"/>
  <c r="Q91"/>
  <c r="Q94"/>
  <c r="E14"/>
  <c r="E13" s="1"/>
  <c r="Q18"/>
  <c r="Q15"/>
  <c r="Q30"/>
  <c r="Q17"/>
  <c r="Q50"/>
  <c r="Q52"/>
  <c r="Q34"/>
  <c r="Q33" s="1"/>
  <c r="Q37"/>
  <c r="J60"/>
  <c r="J59" s="1"/>
  <c r="J126"/>
  <c r="J125" s="1"/>
  <c r="Q215"/>
  <c r="Q217"/>
  <c r="Q20"/>
  <c r="Q132"/>
  <c r="Q130"/>
  <c r="Q152"/>
  <c r="Q219"/>
  <c r="Q188"/>
  <c r="Q208"/>
  <c r="Q58"/>
  <c r="Q127"/>
  <c r="Q86"/>
  <c r="Q71"/>
  <c r="Q73"/>
  <c r="Q75"/>
  <c r="Q78"/>
  <c r="Q80"/>
  <c r="Q81"/>
  <c r="Q83"/>
  <c r="Q88"/>
  <c r="Q90"/>
  <c r="Q92"/>
  <c r="J110"/>
  <c r="Q110" s="1"/>
  <c r="J138"/>
  <c r="J137" s="1"/>
  <c r="J184"/>
  <c r="J207"/>
  <c r="J206" s="1"/>
  <c r="E126"/>
  <c r="J46"/>
  <c r="J45" s="1"/>
  <c r="E46"/>
  <c r="F138"/>
  <c r="F137" s="1"/>
  <c r="E184"/>
  <c r="E183" s="1"/>
  <c r="E138"/>
  <c r="E60"/>
  <c r="J33" l="1"/>
  <c r="Q96"/>
  <c r="Q97"/>
  <c r="J32"/>
  <c r="Q32" s="1"/>
  <c r="Q175"/>
  <c r="F222"/>
  <c r="Q14"/>
  <c r="Q13" s="1"/>
  <c r="J109"/>
  <c r="Q109" s="1"/>
  <c r="Q176"/>
  <c r="E59"/>
  <c r="Q59" s="1"/>
  <c r="Q60"/>
  <c r="E213"/>
  <c r="Q213" s="1"/>
  <c r="Q214"/>
  <c r="E125"/>
  <c r="Q125" s="1"/>
  <c r="Q126"/>
  <c r="Q206"/>
  <c r="E137"/>
  <c r="Q137" s="1"/>
  <c r="Q138"/>
  <c r="E45"/>
  <c r="Q45" s="1"/>
  <c r="Q46"/>
  <c r="Q207"/>
  <c r="J183"/>
  <c r="Q184"/>
  <c r="E154"/>
  <c r="Q154" s="1"/>
  <c r="J222" l="1"/>
  <c r="E222"/>
  <c r="Q183"/>
  <c r="Q222" s="1"/>
</calcChain>
</file>

<file path=xl/sharedStrings.xml><?xml version="1.0" encoding="utf-8"?>
<sst xmlns="http://schemas.openxmlformats.org/spreadsheetml/2006/main" count="807" uniqueCount="531">
  <si>
    <t>Додаток 3</t>
  </si>
  <si>
    <t>РОЗПОДІЛ</t>
  </si>
  <si>
    <t>гривень</t>
  </si>
  <si>
    <t>Загальний фонд</t>
  </si>
  <si>
    <t>Спеціальний фонд</t>
  </si>
  <si>
    <t>РАЗОМ</t>
  </si>
  <si>
    <t xml:space="preserve">видатки споживання </t>
  </si>
  <si>
    <t>видатки розвитку</t>
  </si>
  <si>
    <t>з них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</si>
  <si>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</si>
  <si>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</si>
  <si>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</si>
  <si>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</si>
  <si>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>Передача із ЗФ до СФ</t>
  </si>
  <si>
    <t>0200000</t>
  </si>
  <si>
    <t>Виконавчий комітет Житомирської міської ради</t>
  </si>
  <si>
    <t>0210000</t>
  </si>
  <si>
    <t>0600000</t>
  </si>
  <si>
    <t>0610000</t>
  </si>
  <si>
    <t>0700000</t>
  </si>
  <si>
    <t>Управління охорони здоров'я Житомирської міської ради</t>
  </si>
  <si>
    <t>0710000</t>
  </si>
  <si>
    <t>0800000</t>
  </si>
  <si>
    <t xml:space="preserve">Департамент  соціальної політики Житомирської  міської ради </t>
  </si>
  <si>
    <t>0810000</t>
  </si>
  <si>
    <t>1000000</t>
  </si>
  <si>
    <t>Управління  культури Житомирської міської ради</t>
  </si>
  <si>
    <t>1010000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</si>
  <si>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</si>
  <si>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</si>
  <si>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</si>
  <si>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t>1200000</t>
  </si>
  <si>
    <t xml:space="preserve">Управління житлового господарства Житомирської  міської ради </t>
  </si>
  <si>
    <t>1210000</t>
  </si>
  <si>
    <t>1400000</t>
  </si>
  <si>
    <t>Управління комунального господарства Житомирської міської ради</t>
  </si>
  <si>
    <t>1410000</t>
  </si>
  <si>
    <t>1500000</t>
  </si>
  <si>
    <t>Управління капітального будівництва Житомирської міської ради</t>
  </si>
  <si>
    <t>1510000</t>
  </si>
  <si>
    <t>1600000</t>
  </si>
  <si>
    <t>Департамент містобудування та земельних відносин Житомирської міської ради</t>
  </si>
  <si>
    <t>1610000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</si>
  <si>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</si>
  <si>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</si>
  <si>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</si>
  <si>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</si>
  <si>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 xml:space="preserve">Секретар міської ради </t>
  </si>
  <si>
    <t>Департамент освіти  Житомирської  міської ради</t>
  </si>
  <si>
    <t>Код Програмної класифікації видатків та кредитування місцевих бюджетів</t>
  </si>
  <si>
    <t>Код Типлової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</si>
  <si>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</si>
  <si>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</si>
  <si>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</si>
  <si>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</si>
  <si>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</si>
  <si>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</si>
  <si>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</si>
  <si>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</si>
  <si>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</si>
  <si>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</si>
  <si>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</si>
  <si>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</si>
  <si>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</si>
  <si>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</si>
  <si>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</si>
  <si>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</si>
  <si>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</si>
  <si>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</si>
  <si>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</si>
  <si>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6017</t>
  </si>
  <si>
    <t>0620</t>
  </si>
  <si>
    <t>6030</t>
  </si>
  <si>
    <t>Організація благоустрою населених пунктів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</si>
  <si>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</si>
  <si>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</si>
  <si>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</si>
  <si>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</si>
  <si>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</si>
  <si>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</si>
  <si>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</si>
  <si>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</si>
  <si>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7426</t>
  </si>
  <si>
    <t>0453</t>
  </si>
  <si>
    <t>Інші заходи у сфері електротранспорту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</si>
  <si>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</si>
  <si>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</si>
  <si>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</si>
  <si>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</si>
  <si>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</si>
  <si>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</si>
  <si>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</si>
  <si>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</si>
  <si>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</si>
  <si>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</si>
  <si>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</si>
  <si>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</si>
  <si>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</si>
  <si>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</si>
  <si>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</si>
  <si>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</si>
  <si>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</si>
  <si>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</si>
  <si>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</si>
  <si>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</si>
  <si>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пов'язані з економічною діяльністю</t>
  </si>
  <si>
    <t>8110</t>
  </si>
  <si>
    <t>0320</t>
  </si>
  <si>
    <t>Заходи із запобігання та ліквідації надзвичайних ситуацій та наслідків стихійного лиха</t>
  </si>
  <si>
    <t>8230</t>
  </si>
  <si>
    <t>0380</t>
  </si>
  <si>
    <t>Інші заходи громадського порядку та безпеки</t>
  </si>
  <si>
    <t>0830</t>
  </si>
  <si>
    <t>0218420</t>
  </si>
  <si>
    <t>8420</t>
  </si>
  <si>
    <t>Інші заходи у сфері засобів масової інформації</t>
  </si>
  <si>
    <t>0610160</t>
  </si>
  <si>
    <t>0160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</si>
  <si>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</si>
  <si>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</si>
  <si>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</si>
  <si>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</si>
  <si>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</si>
  <si>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</si>
  <si>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</si>
  <si>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</si>
  <si>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</si>
  <si>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</si>
  <si>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</si>
  <si>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</si>
  <si>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</si>
  <si>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</si>
  <si>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</si>
  <si>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</si>
  <si>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</si>
  <si>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</si>
  <si>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</si>
  <si>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</si>
  <si>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</si>
  <si>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</si>
  <si>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</si>
  <si>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</si>
  <si>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</si>
  <si>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</si>
  <si>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</si>
  <si>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</si>
  <si>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</si>
  <si>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</si>
  <si>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</si>
  <si>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</si>
  <si>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</si>
  <si>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9770</t>
  </si>
  <si>
    <t>Інші субвенції з місцевого бюджету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</si>
  <si>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</si>
  <si>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</si>
  <si>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</si>
  <si>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</si>
  <si>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</si>
  <si>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</si>
  <si>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</si>
  <si>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</si>
  <si>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</si>
  <si>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0712111</t>
  </si>
  <si>
    <t>2111</t>
  </si>
  <si>
    <t>0726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</si>
  <si>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</si>
  <si>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</si>
  <si>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</si>
  <si>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</si>
  <si>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0763</t>
  </si>
  <si>
    <t>0712152</t>
  </si>
  <si>
    <t>2152</t>
  </si>
  <si>
    <t>0716090</t>
  </si>
  <si>
    <t>6090</t>
  </si>
  <si>
    <t>0640</t>
  </si>
  <si>
    <t>Інша діяльність у сфері житлово-комунального господарства</t>
  </si>
  <si>
    <t>0810160</t>
  </si>
  <si>
    <t>1060</t>
  </si>
  <si>
    <t>0810180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</si>
  <si>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</si>
  <si>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</si>
  <si>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</si>
  <si>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</si>
  <si>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</si>
  <si>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</si>
  <si>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</si>
  <si>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</si>
  <si>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</si>
  <si>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</si>
  <si>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</si>
  <si>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</si>
  <si>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0813031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</si>
  <si>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</si>
  <si>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</si>
  <si>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</si>
  <si>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зв"язку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</si>
  <si>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</si>
  <si>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</si>
  <si>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</si>
  <si>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</si>
  <si>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</si>
  <si>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</si>
  <si>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</si>
  <si>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</si>
  <si>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</si>
  <si>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</si>
  <si>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</si>
  <si>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</si>
  <si>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</si>
  <si>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</si>
  <si>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</si>
  <si>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</si>
  <si>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</si>
  <si>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</si>
  <si>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</si>
  <si>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</si>
  <si>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</si>
  <si>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</si>
  <si>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</si>
  <si>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</si>
  <si>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</si>
  <si>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</si>
  <si>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</si>
  <si>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</si>
  <si>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</si>
  <si>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</si>
  <si>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</si>
  <si>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</si>
  <si>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</si>
  <si>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</si>
  <si>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</si>
  <si>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</si>
  <si>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</si>
  <si>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</si>
  <si>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</si>
  <si>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</si>
  <si>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</si>
  <si>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</si>
  <si>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</si>
  <si>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</si>
  <si>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</si>
  <si>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</si>
  <si>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</si>
  <si>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</si>
  <si>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</si>
  <si>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</si>
  <si>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</si>
  <si>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</si>
  <si>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</si>
  <si>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</si>
  <si>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</si>
  <si>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</si>
  <si>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</si>
  <si>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</si>
  <si>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</si>
  <si>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</si>
  <si>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</si>
  <si>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0813242</t>
  </si>
  <si>
    <t>3242</t>
  </si>
  <si>
    <t>Інші заходи у сфері соціального захисту і соціального забезпечення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</si>
  <si>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</si>
  <si>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</si>
  <si>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</si>
  <si>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</si>
  <si>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</si>
  <si>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</si>
  <si>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</si>
  <si>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</si>
  <si>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</si>
  <si>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</si>
  <si>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</si>
  <si>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</si>
  <si>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</si>
  <si>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</si>
  <si>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</si>
  <si>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</si>
  <si>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</si>
  <si>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</si>
  <si>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</si>
  <si>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</si>
  <si>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</si>
  <si>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</si>
  <si>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</si>
  <si>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</si>
  <si>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8330</t>
  </si>
  <si>
    <t>0540</t>
  </si>
  <si>
    <t>Інша діяльність у сфері екології та охорони природних ресурсів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</si>
  <si>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</si>
  <si>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</si>
  <si>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</si>
  <si>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</si>
  <si>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</si>
  <si>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</si>
  <si>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</si>
  <si>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</si>
  <si>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</si>
  <si>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</si>
  <si>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</si>
  <si>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</si>
  <si>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</si>
  <si>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</si>
  <si>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</si>
  <si>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</si>
  <si>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</si>
  <si>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</si>
  <si>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</si>
  <si>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</si>
  <si>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</si>
  <si>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</si>
  <si>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</si>
  <si>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</si>
  <si>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</si>
  <si>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</si>
  <si>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</si>
  <si>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</si>
  <si>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1115061</t>
  </si>
  <si>
    <t>5061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</si>
  <si>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</si>
  <si>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1210160</t>
  </si>
  <si>
    <t>1216015</t>
  </si>
  <si>
    <t>6015</t>
  </si>
  <si>
    <t>Забезпечення надійної та безперебійної експлуатації ліфтів</t>
  </si>
  <si>
    <t>1216017</t>
  </si>
  <si>
    <t xml:space="preserve">Інша діяльність, пов’язана з експлуатацією об’єктів житлово-комунального господарства 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</si>
  <si>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</si>
  <si>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</si>
  <si>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</si>
  <si>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</si>
  <si>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1218330</t>
  </si>
  <si>
    <t>1218340</t>
  </si>
  <si>
    <t>8340</t>
  </si>
  <si>
    <t>Природоохоронні заходи за рахунок цільових фондів</t>
  </si>
  <si>
    <t>1410160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</si>
  <si>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</si>
  <si>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</si>
  <si>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</si>
  <si>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</si>
  <si>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</si>
  <si>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</si>
  <si>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</si>
  <si>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</si>
  <si>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</si>
  <si>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</si>
  <si>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</si>
  <si>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</si>
  <si>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</si>
  <si>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8120</t>
  </si>
  <si>
    <t>Заходи з організації рятування на водах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</si>
  <si>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</si>
  <si>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</si>
  <si>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</si>
  <si>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</si>
  <si>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</si>
  <si>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</si>
  <si>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</si>
  <si>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</si>
  <si>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</si>
  <si>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1610160</t>
  </si>
  <si>
    <t>1617693</t>
  </si>
  <si>
    <t>Інші заходи, пов"язані з економічною діяльністю</t>
  </si>
  <si>
    <t>3710160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</si>
  <si>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</si>
  <si>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</si>
  <si>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</si>
  <si>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</si>
  <si>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</si>
  <si>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</si>
  <si>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</si>
  <si>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</si>
  <si>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</si>
  <si>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</si>
  <si>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</si>
  <si>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Керівництво і управління у  відповідній сфері у містах (місті Києві), селищах, селах, об"єднаних територіальних громадах</t>
  </si>
  <si>
    <t>1614082</t>
  </si>
  <si>
    <t>0721</t>
  </si>
  <si>
    <t>2080</t>
  </si>
  <si>
    <t>Амбулаторно-поліклінічна допомога населенню,крім первинної медичної допомоги</t>
  </si>
  <si>
    <t>Управління транспорту і зв’язку Житомирської міської ради</t>
  </si>
  <si>
    <t>2918110</t>
  </si>
  <si>
    <t>2918230</t>
  </si>
  <si>
    <t>1917426</t>
  </si>
  <si>
    <t>1917442</t>
  </si>
  <si>
    <t>1917461</t>
  </si>
  <si>
    <t>1917691</t>
  </si>
  <si>
    <t>2916090</t>
  </si>
  <si>
    <t>Управління з питань надзвичайних ситуацій та цивільного захисту населення Житомирської міської ради</t>
  </si>
  <si>
    <t>1910160</t>
  </si>
  <si>
    <t>2910160</t>
  </si>
  <si>
    <t>2918120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</si>
  <si>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</si>
  <si>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</si>
  <si>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0216083</t>
  </si>
  <si>
    <t>до рішення міської ради</t>
  </si>
  <si>
    <t>Н.М.Чиж</t>
  </si>
  <si>
    <t>0712080</t>
  </si>
  <si>
    <t>Управління з розвитку села Вереси</t>
  </si>
  <si>
    <t>0712144</t>
  </si>
  <si>
    <t>2144</t>
  </si>
  <si>
    <t>Централізовані заходи з лікування хворих на цукровий та нецукровий діабет</t>
  </si>
  <si>
    <t>0712146</t>
  </si>
  <si>
    <t>2146</t>
  </si>
  <si>
    <t>Відшкодування вартості лікарських засобів для лікування окремих захворювань</t>
  </si>
  <si>
    <t>0719770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</si>
  <si>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</si>
  <si>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</si>
  <si>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</si>
  <si>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1115062</t>
  </si>
  <si>
    <t>5062</t>
  </si>
  <si>
    <t xml:space="preserve">Підтримка спорту вищих досягнень та організацій, які здійснюють фізкультурно-спортивну діяльність в регіоні </t>
  </si>
  <si>
    <t>0813032</t>
  </si>
  <si>
    <t>0819770</t>
  </si>
  <si>
    <t>0719130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</si>
  <si>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</si>
  <si>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</si>
  <si>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_______________ № __________</t>
  </si>
  <si>
    <t>Первинна  медична допомога населенню, що надається центрами первинної медичної                     (медико-санітарної) допомоги</t>
  </si>
  <si>
    <t xml:space="preserve"> </t>
  </si>
  <si>
    <t>1510160</t>
  </si>
  <si>
    <t>0217670</t>
  </si>
  <si>
    <t>7670</t>
  </si>
  <si>
    <t>Внески до статутного капіталу  суб'єктів господарювання</t>
  </si>
  <si>
    <t>1517330</t>
  </si>
  <si>
    <t>7330</t>
  </si>
  <si>
    <t>0443</t>
  </si>
  <si>
    <t>1517361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</si>
  <si>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</si>
  <si>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</si>
  <si>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1516030</t>
  </si>
  <si>
    <t>1517321</t>
  </si>
  <si>
    <t>7321</t>
  </si>
  <si>
    <t>1512010</t>
  </si>
  <si>
    <t>1117670</t>
  </si>
  <si>
    <t>1517322</t>
  </si>
  <si>
    <t>7322</t>
  </si>
  <si>
    <t>1516090</t>
  </si>
  <si>
    <t>1510180</t>
  </si>
  <si>
    <t>1417310</t>
  </si>
  <si>
    <t>7310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</si>
  <si>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</si>
  <si>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</si>
  <si>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</si>
  <si>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1417461</t>
  </si>
  <si>
    <t>1417670</t>
  </si>
  <si>
    <t>Внески до статутного капіталу суб"єктів господарювання</t>
  </si>
  <si>
    <t>1617340</t>
  </si>
  <si>
    <t>7340</t>
  </si>
  <si>
    <t>Проектування, реставрація та охорона пам"яток архітектури</t>
  </si>
  <si>
    <t>1216011</t>
  </si>
  <si>
    <t>6011</t>
  </si>
  <si>
    <t>Експлуатація та технічне обслуговування житлового фонду</t>
  </si>
  <si>
    <t>1217310</t>
  </si>
  <si>
    <t>1517640</t>
  </si>
  <si>
    <t>1511100</t>
  </si>
  <si>
    <t>1510150</t>
  </si>
  <si>
    <t>1517363</t>
  </si>
  <si>
    <t>Виконання інвестиційних проектів в рамкахздійснення заходів щодо соціально-економічного розвитку окремих територій</t>
  </si>
  <si>
    <t>1517325</t>
  </si>
  <si>
    <t>7325</t>
  </si>
  <si>
    <t>1511020</t>
  </si>
  <si>
    <t>1917670</t>
  </si>
  <si>
    <t>0217442</t>
  </si>
  <si>
    <t>0217426</t>
  </si>
  <si>
    <t>видатків  бюджету Житомирської міської об'єднаної територіальної громади ( бюджет міста Житомира) на 2019 рік</t>
  </si>
  <si>
    <t>1913035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</si>
  <si>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</si>
  <si>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</si>
  <si>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</si>
  <si>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Інші  програми та заходи у сфері охорони здоров'я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</si>
  <si>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вихователя, підтримка малих групових будинків</t>
  </si>
  <si>
    <t>2700000</t>
  </si>
  <si>
    <t>2710000</t>
  </si>
  <si>
    <t>2710160</t>
  </si>
  <si>
    <t>2710180</t>
  </si>
  <si>
    <t>2713140</t>
  </si>
  <si>
    <t>2713180</t>
  </si>
  <si>
    <t>2713242</t>
  </si>
  <si>
    <t>2714030</t>
  </si>
  <si>
    <t>2714060</t>
  </si>
  <si>
    <t>2714082</t>
  </si>
  <si>
    <t>2716030</t>
  </si>
  <si>
    <t>2717461</t>
  </si>
  <si>
    <t>2718340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</si>
  <si>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8"/>
        <rFont val="Times New Roman"/>
        <family val="1"/>
        <charset val="204"/>
      </rPr>
      <t xml:space="preserve"> об'єктів житлово-комунального господарства</t>
    </r>
  </si>
  <si>
    <r>
      <t>Будівництво</t>
    </r>
    <r>
      <rPr>
        <i/>
        <vertAlign val="superscript"/>
        <sz val="14"/>
        <rFont val="Times New Roman"/>
        <family val="1"/>
        <charset val="204"/>
      </rPr>
      <t>1</t>
    </r>
    <r>
      <rPr>
        <i/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освітніх установ та закладів</t>
    </r>
  </si>
  <si>
    <r>
      <t>Будівництво</t>
    </r>
    <r>
      <rPr>
        <i/>
        <vertAlign val="superscript"/>
        <sz val="14"/>
        <rFont val="Times New Roman"/>
        <family val="1"/>
        <charset val="204"/>
      </rPr>
      <t>1</t>
    </r>
    <r>
      <rPr>
        <i/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</si>
  <si>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споруд, установ та закладів фізичної культури і спорту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</si>
  <si>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інших об'єктів комунальної власності</t>
    </r>
  </si>
  <si>
    <t>Х</t>
  </si>
  <si>
    <t>УСЬОГО</t>
  </si>
  <si>
    <t>0210160</t>
  </si>
  <si>
    <t>0217650</t>
  </si>
  <si>
    <t>7650</t>
  </si>
  <si>
    <t>Проведення експертної грошової оцінки земельної ділянки чи права на неї</t>
  </si>
  <si>
    <t>1017330</t>
  </si>
  <si>
    <t>Будівництво інших об'єктів комунальної власності</t>
  </si>
  <si>
    <t>1117330</t>
  </si>
  <si>
    <t>1517461</t>
  </si>
  <si>
    <t>1616030</t>
  </si>
  <si>
    <t>1511010</t>
  </si>
  <si>
    <t>0813086</t>
  </si>
  <si>
    <t>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</si>
  <si>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</si>
  <si>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3049</t>
  </si>
  <si>
    <t>Відшкодування послуги з догляду за дитиною до трьох років "муніципальна няня"</t>
  </si>
  <si>
    <t>0813049</t>
  </si>
  <si>
    <t>0813087</t>
  </si>
  <si>
    <t>3087</t>
  </si>
  <si>
    <t>Надання допомоги на дітей, які виховуються у багатодітних сім'ях</t>
  </si>
  <si>
    <t>6014</t>
  </si>
  <si>
    <t>1216014</t>
  </si>
  <si>
    <t>Забезпечення збору та вивезення сміття і відходів</t>
  </si>
  <si>
    <t>0611170</t>
  </si>
  <si>
    <t>1170</t>
  </si>
  <si>
    <t>Забезпечення діяльності інклюзивно-ресурсних центрів</t>
  </si>
  <si>
    <t>1017130</t>
  </si>
  <si>
    <t>7130</t>
  </si>
  <si>
    <t>1017693</t>
  </si>
  <si>
    <t>0421</t>
  </si>
  <si>
    <t>Здійснення заходів із землеустрою</t>
  </si>
  <si>
    <t>1617660</t>
  </si>
  <si>
    <t>7660</t>
  </si>
  <si>
    <t>Пілдготовка земельних ділянок несільськогосподарського призначення або прав на них комунальної власності для продажу на земельних торах та проведення таких торгів</t>
  </si>
  <si>
    <t>1417130</t>
  </si>
  <si>
    <t>1417330</t>
  </si>
  <si>
    <t>1511030</t>
  </si>
  <si>
    <t>1517368</t>
  </si>
  <si>
    <t>7368</t>
  </si>
  <si>
    <t>Виконання інвестиційних проектів за рахунок субвенцій з інших бюджетів</t>
  </si>
  <si>
    <r>
      <t>Будівництво</t>
    </r>
    <r>
      <rPr>
        <vertAlign val="superscript"/>
        <sz val="18"/>
        <rFont val="Times New Roman"/>
        <family val="1"/>
        <charset val="204"/>
      </rPr>
      <t xml:space="preserve">1 </t>
    </r>
    <r>
      <rPr>
        <sz val="18"/>
        <rFont val="Times New Roman"/>
        <family val="1"/>
        <charset val="204"/>
      </rPr>
      <t>інших об'єктів комунальної власності</t>
    </r>
  </si>
  <si>
    <t>Заступник директора - начальник відділу доходів міського бюджету                                 департаменту бюджету та фінансів Житомирської міської ради</t>
  </si>
  <si>
    <t>Т.А.Грищук</t>
  </si>
</sst>
</file>

<file path=xl/styles.xml><?xml version="1.0" encoding="utf-8"?>
<styleSheet xmlns="http://schemas.openxmlformats.org/spreadsheetml/2006/main">
  <numFmts count="2">
    <numFmt numFmtId="164" formatCode="_-* #,##0.00\ _г_р_н_._-;\-* #,##0.00\ _г_р_н_._-;_-* &quot;-&quot;??\ _г_р_н_._-;_-@_-"/>
    <numFmt numFmtId="165" formatCode="_-* #,##0.000_р_._-;\-* #,##0.000_р_._-;_-* &quot;-&quot;?_р_._-;_-@_-"/>
  </numFmts>
  <fonts count="62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2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sz val="18"/>
      <name val="Times New Roman"/>
      <family val="1"/>
    </font>
    <font>
      <b/>
      <sz val="18"/>
      <name val="Arial Cyr"/>
      <charset val="204"/>
    </font>
    <font>
      <b/>
      <sz val="20"/>
      <name val="Arial Cyr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8"/>
      <color indexed="8"/>
      <name val="Times New Roman"/>
      <family val="1"/>
      <charset val="204"/>
    </font>
    <font>
      <b/>
      <sz val="30"/>
      <name val="Times New Roman"/>
      <family val="1"/>
    </font>
    <font>
      <b/>
      <sz val="40"/>
      <name val="Times New Roman"/>
      <family val="1"/>
      <charset val="204"/>
    </font>
    <font>
      <sz val="40"/>
      <name val="Arial Cyr"/>
      <charset val="204"/>
    </font>
    <font>
      <b/>
      <i/>
      <sz val="20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b/>
      <sz val="30.5"/>
      <color indexed="10"/>
      <name val="Times New Roman"/>
      <family val="1"/>
      <charset val="204"/>
    </font>
    <font>
      <b/>
      <sz val="35"/>
      <name val="Times New Roman"/>
      <family val="1"/>
      <charset val="204"/>
    </font>
    <font>
      <b/>
      <sz val="35"/>
      <name val="Arial Cyr"/>
      <charset val="204"/>
    </font>
    <font>
      <sz val="35"/>
      <name val="Arial Cyr"/>
      <charset val="204"/>
    </font>
    <font>
      <sz val="35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6" applyNumberFormat="0" applyFill="0" applyAlignment="0" applyProtection="0"/>
    <xf numFmtId="0" fontId="39" fillId="22" borderId="0" applyNumberFormat="0" applyBorder="0" applyAlignment="0" applyProtection="0"/>
    <xf numFmtId="0" fontId="1" fillId="23" borderId="7" applyNumberFormat="0" applyFont="0" applyAlignment="0" applyProtection="0"/>
    <xf numFmtId="0" fontId="40" fillId="20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</cellStyleXfs>
  <cellXfs count="12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" fontId="18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6" fillId="0" borderId="0" xfId="0" applyFont="1" applyFill="1" applyBorder="1"/>
    <xf numFmtId="49" fontId="14" fillId="0" borderId="0" xfId="0" applyNumberFormat="1" applyFont="1" applyFill="1" applyBorder="1"/>
    <xf numFmtId="164" fontId="26" fillId="0" borderId="0" xfId="0" applyNumberFormat="1" applyFont="1" applyFill="1" applyBorder="1"/>
    <xf numFmtId="0" fontId="20" fillId="0" borderId="0" xfId="0" applyFont="1" applyFill="1" applyBorder="1"/>
    <xf numFmtId="49" fontId="2" fillId="0" borderId="0" xfId="0" applyNumberFormat="1" applyFont="1" applyFill="1" applyBorder="1"/>
    <xf numFmtId="0" fontId="25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25" fillId="0" borderId="0" xfId="0" applyFont="1" applyFill="1" applyAlignment="1">
      <alignment vertical="center" wrapText="1"/>
    </xf>
    <xf numFmtId="49" fontId="14" fillId="0" borderId="10" xfId="0" applyNumberFormat="1" applyFont="1" applyFill="1" applyBorder="1" applyAlignment="1">
      <alignment vertical="center"/>
    </xf>
    <xf numFmtId="165" fontId="20" fillId="0" borderId="10" xfId="0" applyNumberFormat="1" applyFont="1" applyFill="1" applyBorder="1" applyAlignment="1">
      <alignment vertical="center" wrapText="1"/>
    </xf>
    <xf numFmtId="49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/>
    <xf numFmtId="0" fontId="20" fillId="0" borderId="11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13" fillId="0" borderId="0" xfId="0" applyFont="1" applyFill="1"/>
    <xf numFmtId="4" fontId="21" fillId="0" borderId="10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 applyProtection="1">
      <alignment horizontal="center" vertical="center"/>
      <protection locked="0"/>
    </xf>
    <xf numFmtId="0" fontId="20" fillId="0" borderId="10" xfId="0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horizontal="left" vertical="center" wrapText="1"/>
      <protection locked="0"/>
    </xf>
    <xf numFmtId="0" fontId="44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vertical="center" wrapText="1"/>
    </xf>
    <xf numFmtId="0" fontId="19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49" fontId="48" fillId="0" borderId="10" xfId="0" applyNumberFormat="1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center" vertical="center" wrapText="1"/>
    </xf>
    <xf numFmtId="4" fontId="50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/>
    <xf numFmtId="4" fontId="52" fillId="0" borderId="10" xfId="0" applyNumberFormat="1" applyFont="1" applyFill="1" applyBorder="1" applyAlignment="1">
      <alignment horizontal="center" vertical="center" wrapText="1"/>
    </xf>
    <xf numFmtId="49" fontId="14" fillId="0" borderId="10" xfId="43" applyNumberFormat="1" applyFont="1" applyFill="1" applyBorder="1" applyAlignment="1">
      <alignment horizontal="center" vertical="center"/>
    </xf>
    <xf numFmtId="0" fontId="20" fillId="0" borderId="10" xfId="43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0" fontId="54" fillId="0" borderId="0" xfId="0" applyFont="1" applyFill="1"/>
    <xf numFmtId="0" fontId="53" fillId="0" borderId="0" xfId="0" applyFont="1" applyFill="1"/>
    <xf numFmtId="0" fontId="53" fillId="0" borderId="0" xfId="0" applyFont="1" applyFill="1" applyAlignment="1">
      <alignment horizontal="right" wrapText="1"/>
    </xf>
    <xf numFmtId="0" fontId="53" fillId="0" borderId="0" xfId="0" applyFont="1" applyFill="1" applyAlignment="1">
      <alignment horizontal="left"/>
    </xf>
    <xf numFmtId="0" fontId="53" fillId="0" borderId="0" xfId="0" applyFont="1" applyFill="1" applyAlignment="1">
      <alignment wrapText="1"/>
    </xf>
    <xf numFmtId="0" fontId="55" fillId="0" borderId="0" xfId="0" applyFont="1" applyFill="1"/>
    <xf numFmtId="0" fontId="56" fillId="0" borderId="0" xfId="0" applyFont="1" applyFill="1" applyBorder="1"/>
    <xf numFmtId="0" fontId="56" fillId="0" borderId="0" xfId="0" applyFont="1" applyFill="1" applyAlignment="1">
      <alignment horizontal="left" vertical="center"/>
    </xf>
    <xf numFmtId="0" fontId="56" fillId="0" borderId="0" xfId="0" applyFont="1" applyFill="1" applyAlignment="1"/>
    <xf numFmtId="0" fontId="12" fillId="0" borderId="1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left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horizontal="left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0" fontId="5" fillId="24" borderId="0" xfId="0" applyFont="1" applyFill="1" applyAlignment="1">
      <alignment horizontal="right" vertical="center" wrapText="1"/>
    </xf>
    <xf numFmtId="0" fontId="11" fillId="24" borderId="0" xfId="0" applyFont="1" applyFill="1" applyAlignment="1">
      <alignment horizontal="center"/>
    </xf>
    <xf numFmtId="0" fontId="16" fillId="24" borderId="10" xfId="0" applyFont="1" applyFill="1" applyBorder="1" applyAlignment="1">
      <alignment horizontal="center" vertical="center" wrapText="1"/>
    </xf>
    <xf numFmtId="4" fontId="18" fillId="24" borderId="10" xfId="0" applyNumberFormat="1" applyFont="1" applyFill="1" applyBorder="1" applyAlignment="1">
      <alignment horizontal="center" vertical="center" wrapText="1"/>
    </xf>
    <xf numFmtId="4" fontId="21" fillId="24" borderId="10" xfId="0" applyNumberFormat="1" applyFont="1" applyFill="1" applyBorder="1" applyAlignment="1">
      <alignment horizontal="center" vertical="center" wrapText="1"/>
    </xf>
    <xf numFmtId="4" fontId="50" fillId="24" borderId="10" xfId="0" applyNumberFormat="1" applyFont="1" applyFill="1" applyBorder="1" applyAlignment="1">
      <alignment horizontal="center" vertical="center" wrapText="1"/>
    </xf>
    <xf numFmtId="4" fontId="10" fillId="24" borderId="0" xfId="0" applyNumberFormat="1" applyFont="1" applyFill="1" applyBorder="1" applyAlignment="1">
      <alignment horizontal="center" vertical="center" wrapText="1"/>
    </xf>
    <xf numFmtId="0" fontId="54" fillId="24" borderId="0" xfId="0" applyFont="1" applyFill="1"/>
    <xf numFmtId="0" fontId="56" fillId="24" borderId="0" xfId="0" applyFont="1" applyFill="1" applyBorder="1"/>
    <xf numFmtId="0" fontId="0" fillId="24" borderId="0" xfId="0" applyFont="1" applyFill="1"/>
    <xf numFmtId="0" fontId="26" fillId="24" borderId="0" xfId="0" applyFont="1" applyFill="1" applyBorder="1"/>
    <xf numFmtId="0" fontId="0" fillId="24" borderId="0" xfId="0" applyFont="1" applyFill="1" applyBorder="1"/>
    <xf numFmtId="49" fontId="14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left" vertical="center" wrapText="1"/>
    </xf>
    <xf numFmtId="49" fontId="14" fillId="24" borderId="10" xfId="0" applyNumberFormat="1" applyFont="1" applyFill="1" applyBorder="1" applyAlignment="1" applyProtection="1">
      <alignment horizontal="center" vertical="center"/>
      <protection locked="0"/>
    </xf>
    <xf numFmtId="49" fontId="1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61" fillId="24" borderId="10" xfId="0" applyFont="1" applyFill="1" applyBorder="1" applyAlignment="1" applyProtection="1">
      <alignment horizontal="left" vertical="center" wrapText="1"/>
      <protection locked="0"/>
    </xf>
    <xf numFmtId="4" fontId="18" fillId="0" borderId="13" xfId="0" applyNumberFormat="1" applyFont="1" applyFill="1" applyBorder="1" applyAlignment="1">
      <alignment horizontal="center" vertical="center" wrapText="1"/>
    </xf>
    <xf numFmtId="4" fontId="18" fillId="0" borderId="12" xfId="0" applyNumberFormat="1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left" wrapText="1"/>
    </xf>
    <xf numFmtId="0" fontId="16" fillId="0" borderId="10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 wrapText="1"/>
    </xf>
    <xf numFmtId="4" fontId="21" fillId="0" borderId="12" xfId="0" applyNumberFormat="1" applyFont="1" applyFill="1" applyBorder="1" applyAlignment="1">
      <alignment horizontal="center" vertical="center" wrapText="1"/>
    </xf>
    <xf numFmtId="0" fontId="16" fillId="24" borderId="10" xfId="0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45" fillId="0" borderId="0" xfId="0" applyFont="1" applyFill="1" applyAlignment="1">
      <alignment horizontal="left" vertical="center" wrapText="1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4" fontId="21" fillId="24" borderId="13" xfId="0" applyNumberFormat="1" applyFont="1" applyFill="1" applyBorder="1" applyAlignment="1">
      <alignment horizontal="center" vertical="center" wrapText="1"/>
    </xf>
    <xf numFmtId="4" fontId="21" fillId="24" borderId="12" xfId="0" applyNumberFormat="1" applyFont="1" applyFill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10" xfId="42"/>
    <cellStyle name="Обычный 9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45"/>
  <sheetViews>
    <sheetView showZeros="0" tabSelected="1" view="pageBreakPreview" topLeftCell="A220" zoomScale="30" zoomScaleNormal="44" zoomScaleSheetLayoutView="30" zoomScalePageLayoutView="55" workbookViewId="0">
      <selection activeCell="L239" sqref="L239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20" customWidth="1"/>
    <col min="5" max="5" width="49.140625" style="52" customWidth="1"/>
    <col min="6" max="6" width="51.140625" style="52" customWidth="1"/>
    <col min="7" max="7" width="44.5703125" style="52" customWidth="1"/>
    <col min="8" max="8" width="45.5703125" style="52" customWidth="1"/>
    <col min="9" max="9" width="40.7109375" style="52" customWidth="1"/>
    <col min="10" max="10" width="47.7109375" style="93" customWidth="1"/>
    <col min="11" max="11" width="43" style="52" customWidth="1"/>
    <col min="12" max="12" width="40.5703125" style="52" customWidth="1"/>
    <col min="13" max="13" width="36" style="52" customWidth="1"/>
    <col min="14" max="14" width="34" style="52" customWidth="1"/>
    <col min="15" max="15" width="44.28515625" style="52" customWidth="1"/>
    <col min="16" max="16" width="34.28515625" style="52" hidden="1" customWidth="1"/>
    <col min="17" max="17" width="49.28515625" style="52" customWidth="1"/>
    <col min="18" max="16384" width="9.140625" style="52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84"/>
      <c r="K1" s="5"/>
      <c r="L1" s="5"/>
      <c r="M1" s="5"/>
      <c r="O1" s="116" t="s">
        <v>0</v>
      </c>
      <c r="P1" s="116"/>
      <c r="Q1" s="116"/>
    </row>
    <row r="2" spans="1:17" s="6" customFormat="1" ht="40.5" customHeight="1">
      <c r="A2" s="1"/>
      <c r="B2" s="2"/>
      <c r="C2" s="3"/>
      <c r="D2" s="4"/>
      <c r="E2" s="5"/>
      <c r="F2" s="5"/>
      <c r="G2" s="5"/>
      <c r="H2" s="5"/>
      <c r="I2" s="5"/>
      <c r="J2" s="84"/>
      <c r="K2" s="5"/>
      <c r="L2" s="5"/>
      <c r="M2" s="5"/>
      <c r="O2" s="116" t="s">
        <v>392</v>
      </c>
      <c r="P2" s="116"/>
      <c r="Q2" s="116"/>
    </row>
    <row r="3" spans="1:17" s="6" customFormat="1" ht="46.5" customHeight="1">
      <c r="A3" s="1"/>
      <c r="B3" s="2"/>
      <c r="C3" s="3"/>
      <c r="D3" s="4"/>
      <c r="E3" s="5"/>
      <c r="F3" s="5"/>
      <c r="G3" s="5"/>
      <c r="H3" s="5"/>
      <c r="I3" s="5"/>
      <c r="J3" s="84"/>
      <c r="K3" s="5"/>
      <c r="L3" s="5"/>
      <c r="M3" s="5"/>
      <c r="O3" s="116" t="s">
        <v>414</v>
      </c>
      <c r="P3" s="116"/>
      <c r="Q3" s="116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84"/>
      <c r="K4" s="5"/>
      <c r="L4" s="5"/>
      <c r="M4" s="5"/>
      <c r="N4" s="5"/>
      <c r="P4" s="7"/>
      <c r="Q4" s="7"/>
    </row>
    <row r="5" spans="1:17" s="8" customFormat="1" ht="51" customHeight="1">
      <c r="A5" s="117" t="s">
        <v>1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s="8" customFormat="1" ht="48" customHeight="1">
      <c r="A6" s="117" t="s">
        <v>462</v>
      </c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s="36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85"/>
      <c r="K7" s="11"/>
      <c r="L7" s="11"/>
      <c r="M7" s="11"/>
      <c r="N7" s="11"/>
      <c r="O7" s="11"/>
      <c r="P7" s="11"/>
      <c r="Q7" s="42" t="s">
        <v>2</v>
      </c>
    </row>
    <row r="8" spans="1:17" s="36" customFormat="1" ht="38.25" customHeight="1">
      <c r="A8" s="113" t="s">
        <v>49</v>
      </c>
      <c r="B8" s="113" t="s">
        <v>50</v>
      </c>
      <c r="C8" s="113" t="s">
        <v>51</v>
      </c>
      <c r="D8" s="119" t="s">
        <v>52</v>
      </c>
      <c r="E8" s="104" t="s">
        <v>3</v>
      </c>
      <c r="F8" s="104"/>
      <c r="G8" s="104"/>
      <c r="H8" s="104"/>
      <c r="I8" s="111"/>
      <c r="J8" s="104" t="s">
        <v>4</v>
      </c>
      <c r="K8" s="104"/>
      <c r="L8" s="104"/>
      <c r="M8" s="104"/>
      <c r="N8" s="104"/>
      <c r="O8" s="104"/>
      <c r="P8" s="75"/>
      <c r="Q8" s="104" t="s">
        <v>5</v>
      </c>
    </row>
    <row r="9" spans="1:17" s="36" customFormat="1" ht="58.5" customHeight="1">
      <c r="A9" s="113"/>
      <c r="B9" s="113"/>
      <c r="C9" s="113"/>
      <c r="D9" s="119"/>
      <c r="E9" s="104" t="s">
        <v>53</v>
      </c>
      <c r="F9" s="104" t="s">
        <v>6</v>
      </c>
      <c r="G9" s="104" t="s">
        <v>8</v>
      </c>
      <c r="H9" s="104"/>
      <c r="I9" s="104" t="s">
        <v>7</v>
      </c>
      <c r="J9" s="109" t="s">
        <v>53</v>
      </c>
      <c r="K9" s="120" t="s">
        <v>54</v>
      </c>
      <c r="L9" s="104" t="s">
        <v>6</v>
      </c>
      <c r="M9" s="104" t="s">
        <v>8</v>
      </c>
      <c r="N9" s="104"/>
      <c r="O9" s="104" t="s">
        <v>7</v>
      </c>
      <c r="P9" s="75"/>
      <c r="Q9" s="104"/>
    </row>
    <row r="10" spans="1:17" s="36" customFormat="1" ht="35.25" customHeight="1">
      <c r="A10" s="113"/>
      <c r="B10" s="113"/>
      <c r="C10" s="113"/>
      <c r="D10" s="119"/>
      <c r="E10" s="104"/>
      <c r="F10" s="104"/>
      <c r="G10" s="104" t="s">
        <v>9</v>
      </c>
      <c r="H10" s="104" t="s">
        <v>10</v>
      </c>
      <c r="I10" s="104"/>
      <c r="J10" s="109"/>
      <c r="K10" s="121"/>
      <c r="L10" s="104"/>
      <c r="M10" s="104" t="s">
        <v>11</v>
      </c>
      <c r="N10" s="104" t="s">
        <v>12</v>
      </c>
      <c r="O10" s="104"/>
      <c r="P10" s="75"/>
      <c r="Q10" s="111"/>
    </row>
    <row r="11" spans="1:17" s="36" customFormat="1" ht="356.25" customHeight="1">
      <c r="A11" s="113"/>
      <c r="B11" s="113"/>
      <c r="C11" s="113"/>
      <c r="D11" s="119"/>
      <c r="E11" s="104"/>
      <c r="F11" s="104"/>
      <c r="G11" s="104"/>
      <c r="H11" s="104"/>
      <c r="I11" s="104"/>
      <c r="J11" s="109"/>
      <c r="K11" s="122"/>
      <c r="L11" s="104"/>
      <c r="M11" s="104"/>
      <c r="N11" s="104"/>
      <c r="O11" s="104"/>
      <c r="P11" s="76" t="s">
        <v>13</v>
      </c>
      <c r="Q11" s="111"/>
    </row>
    <row r="12" spans="1:17" s="36" customFormat="1" ht="45.75" customHeight="1">
      <c r="A12" s="73">
        <v>1</v>
      </c>
      <c r="B12" s="73">
        <v>2</v>
      </c>
      <c r="C12" s="73">
        <v>3</v>
      </c>
      <c r="D12" s="74">
        <v>4</v>
      </c>
      <c r="E12" s="75">
        <v>5</v>
      </c>
      <c r="F12" s="75">
        <v>6</v>
      </c>
      <c r="G12" s="75">
        <v>7</v>
      </c>
      <c r="H12" s="75">
        <v>8</v>
      </c>
      <c r="I12" s="75">
        <v>9</v>
      </c>
      <c r="J12" s="86">
        <v>10</v>
      </c>
      <c r="K12" s="77">
        <v>11</v>
      </c>
      <c r="L12" s="75">
        <v>12</v>
      </c>
      <c r="M12" s="75">
        <v>13</v>
      </c>
      <c r="N12" s="75">
        <v>14</v>
      </c>
      <c r="O12" s="75">
        <v>15</v>
      </c>
      <c r="P12" s="76"/>
      <c r="Q12" s="76">
        <v>16</v>
      </c>
    </row>
    <row r="13" spans="1:17" s="13" customFormat="1" ht="105.75" customHeight="1">
      <c r="A13" s="43" t="s">
        <v>14</v>
      </c>
      <c r="B13" s="43"/>
      <c r="C13" s="43"/>
      <c r="D13" s="44" t="s">
        <v>15</v>
      </c>
      <c r="E13" s="12">
        <f>E14</f>
        <v>87063579.900000006</v>
      </c>
      <c r="F13" s="12">
        <f t="shared" ref="F13:Q13" si="0">F14</f>
        <v>77281438.530000001</v>
      </c>
      <c r="G13" s="12">
        <f t="shared" si="0"/>
        <v>53192744</v>
      </c>
      <c r="H13" s="12">
        <f t="shared" si="0"/>
        <v>2104116</v>
      </c>
      <c r="I13" s="12">
        <f t="shared" si="0"/>
        <v>9782141.370000001</v>
      </c>
      <c r="J13" s="87">
        <f t="shared" si="0"/>
        <v>25207080.259999998</v>
      </c>
      <c r="K13" s="12">
        <f t="shared" si="0"/>
        <v>25188910.259999998</v>
      </c>
      <c r="L13" s="12">
        <f t="shared" si="0"/>
        <v>0</v>
      </c>
      <c r="M13" s="12">
        <f t="shared" si="0"/>
        <v>0</v>
      </c>
      <c r="N13" s="12">
        <f t="shared" si="0"/>
        <v>0</v>
      </c>
      <c r="O13" s="12">
        <f t="shared" si="0"/>
        <v>25207080.259999998</v>
      </c>
      <c r="P13" s="12">
        <f t="shared" si="0"/>
        <v>0</v>
      </c>
      <c r="Q13" s="12">
        <f t="shared" si="0"/>
        <v>112270660.16</v>
      </c>
    </row>
    <row r="14" spans="1:17" s="13" customFormat="1" ht="114" customHeight="1">
      <c r="A14" s="43" t="s">
        <v>16</v>
      </c>
      <c r="B14" s="43"/>
      <c r="C14" s="43"/>
      <c r="D14" s="44" t="s">
        <v>15</v>
      </c>
      <c r="E14" s="12">
        <f t="shared" ref="E14:P14" si="1">SUM(E15:E31)</f>
        <v>87063579.900000006</v>
      </c>
      <c r="F14" s="12">
        <f t="shared" si="1"/>
        <v>77281438.530000001</v>
      </c>
      <c r="G14" s="12">
        <f t="shared" si="1"/>
        <v>53192744</v>
      </c>
      <c r="H14" s="12">
        <f t="shared" si="1"/>
        <v>2104116</v>
      </c>
      <c r="I14" s="12">
        <f t="shared" si="1"/>
        <v>9782141.370000001</v>
      </c>
      <c r="J14" s="87">
        <f t="shared" si="1"/>
        <v>25207080.259999998</v>
      </c>
      <c r="K14" s="12">
        <f t="shared" si="1"/>
        <v>25188910.259999998</v>
      </c>
      <c r="L14" s="12">
        <f t="shared" si="1"/>
        <v>0</v>
      </c>
      <c r="M14" s="12">
        <f t="shared" si="1"/>
        <v>0</v>
      </c>
      <c r="N14" s="12">
        <f t="shared" si="1"/>
        <v>0</v>
      </c>
      <c r="O14" s="12">
        <f t="shared" si="1"/>
        <v>25207080.259999998</v>
      </c>
      <c r="P14" s="12">
        <f t="shared" si="1"/>
        <v>0</v>
      </c>
      <c r="Q14" s="12">
        <f t="shared" ref="Q14:Q68" si="2">+E14+J14</f>
        <v>112270660.16</v>
      </c>
    </row>
    <row r="15" spans="1:17" s="36" customFormat="1" ht="298.5" customHeight="1">
      <c r="A15" s="38" t="s">
        <v>55</v>
      </c>
      <c r="B15" s="38" t="s">
        <v>56</v>
      </c>
      <c r="C15" s="29" t="s">
        <v>57</v>
      </c>
      <c r="D15" s="39" t="s">
        <v>58</v>
      </c>
      <c r="E15" s="37">
        <f>F15+I15</f>
        <v>70023173</v>
      </c>
      <c r="F15" s="37">
        <v>70023173</v>
      </c>
      <c r="G15" s="37">
        <v>52765688</v>
      </c>
      <c r="H15" s="37">
        <v>2063091</v>
      </c>
      <c r="I15" s="37"/>
      <c r="J15" s="88">
        <f>L15+O15</f>
        <v>190000</v>
      </c>
      <c r="K15" s="37">
        <v>190000</v>
      </c>
      <c r="L15" s="37"/>
      <c r="M15" s="37"/>
      <c r="N15" s="37"/>
      <c r="O15" s="37">
        <v>190000</v>
      </c>
      <c r="P15" s="37"/>
      <c r="Q15" s="12">
        <f t="shared" si="2"/>
        <v>70213173</v>
      </c>
    </row>
    <row r="16" spans="1:17" s="36" customFormat="1" ht="266.25" customHeight="1">
      <c r="A16" s="38" t="s">
        <v>489</v>
      </c>
      <c r="B16" s="38" t="s">
        <v>117</v>
      </c>
      <c r="C16" s="29" t="s">
        <v>57</v>
      </c>
      <c r="D16" s="39" t="s">
        <v>372</v>
      </c>
      <c r="E16" s="37">
        <f>F16+I16</f>
        <v>701382.5</v>
      </c>
      <c r="F16" s="37">
        <v>701382.5</v>
      </c>
      <c r="G16" s="37"/>
      <c r="H16" s="37"/>
      <c r="I16" s="37"/>
      <c r="J16" s="88">
        <f>L16+O16</f>
        <v>0</v>
      </c>
      <c r="K16" s="37"/>
      <c r="L16" s="37"/>
      <c r="M16" s="37"/>
      <c r="N16" s="37"/>
      <c r="O16" s="37"/>
      <c r="P16" s="37"/>
      <c r="Q16" s="12">
        <f t="shared" si="2"/>
        <v>701382.5</v>
      </c>
    </row>
    <row r="17" spans="1:17" s="36" customFormat="1" ht="198" customHeight="1">
      <c r="A17" s="38" t="s">
        <v>59</v>
      </c>
      <c r="B17" s="38" t="s">
        <v>60</v>
      </c>
      <c r="C17" s="29" t="s">
        <v>61</v>
      </c>
      <c r="D17" s="39" t="s">
        <v>62</v>
      </c>
      <c r="E17" s="37">
        <f t="shared" ref="E17:E31" si="3">F17+I17</f>
        <v>190000</v>
      </c>
      <c r="F17" s="37">
        <v>190000</v>
      </c>
      <c r="G17" s="37"/>
      <c r="H17" s="37"/>
      <c r="I17" s="37"/>
      <c r="J17" s="88">
        <f>L17+O17</f>
        <v>0</v>
      </c>
      <c r="K17" s="37"/>
      <c r="L17" s="37"/>
      <c r="M17" s="37"/>
      <c r="N17" s="37"/>
      <c r="O17" s="37"/>
      <c r="P17" s="37"/>
      <c r="Q17" s="12">
        <f t="shared" si="2"/>
        <v>190000</v>
      </c>
    </row>
    <row r="18" spans="1:17" s="36" customFormat="1" ht="111" customHeight="1">
      <c r="A18" s="38" t="s">
        <v>63</v>
      </c>
      <c r="B18" s="38" t="s">
        <v>64</v>
      </c>
      <c r="C18" s="29" t="s">
        <v>65</v>
      </c>
      <c r="D18" s="39" t="s">
        <v>66</v>
      </c>
      <c r="E18" s="37">
        <f t="shared" si="3"/>
        <v>1073811.83</v>
      </c>
      <c r="F18" s="37">
        <v>1073811.83</v>
      </c>
      <c r="G18" s="37">
        <v>427056</v>
      </c>
      <c r="H18" s="37">
        <v>41025</v>
      </c>
      <c r="I18" s="37"/>
      <c r="J18" s="88">
        <f>L18+O18</f>
        <v>0</v>
      </c>
      <c r="K18" s="37"/>
      <c r="L18" s="37"/>
      <c r="M18" s="37"/>
      <c r="N18" s="37"/>
      <c r="O18" s="37"/>
      <c r="P18" s="37"/>
      <c r="Q18" s="12">
        <f t="shared" si="2"/>
        <v>1073811.83</v>
      </c>
    </row>
    <row r="19" spans="1:17" s="36" customFormat="1" ht="392.25" customHeight="1">
      <c r="A19" s="38" t="s">
        <v>391</v>
      </c>
      <c r="B19" s="38" t="s">
        <v>389</v>
      </c>
      <c r="C19" s="38" t="s">
        <v>76</v>
      </c>
      <c r="D19" s="39" t="s">
        <v>390</v>
      </c>
      <c r="E19" s="37">
        <f t="shared" si="3"/>
        <v>10000</v>
      </c>
      <c r="F19" s="37">
        <v>10000</v>
      </c>
      <c r="G19" s="37"/>
      <c r="H19" s="37"/>
      <c r="I19" s="37"/>
      <c r="J19" s="88"/>
      <c r="K19" s="37"/>
      <c r="L19" s="37"/>
      <c r="M19" s="37"/>
      <c r="N19" s="37"/>
      <c r="O19" s="37"/>
      <c r="P19" s="37"/>
      <c r="Q19" s="12">
        <f t="shared" si="2"/>
        <v>10000</v>
      </c>
    </row>
    <row r="20" spans="1:17" s="36" customFormat="1" ht="303.75" customHeight="1">
      <c r="A20" s="38" t="s">
        <v>74</v>
      </c>
      <c r="B20" s="38" t="s">
        <v>75</v>
      </c>
      <c r="C20" s="38" t="s">
        <v>76</v>
      </c>
      <c r="D20" s="39" t="s">
        <v>77</v>
      </c>
      <c r="E20" s="37">
        <f t="shared" si="3"/>
        <v>120000</v>
      </c>
      <c r="F20" s="37"/>
      <c r="G20" s="37"/>
      <c r="H20" s="37"/>
      <c r="I20" s="37">
        <v>120000</v>
      </c>
      <c r="J20" s="88">
        <f>L20+O20</f>
        <v>18170</v>
      </c>
      <c r="K20" s="37"/>
      <c r="L20" s="37"/>
      <c r="M20" s="37"/>
      <c r="N20" s="37"/>
      <c r="O20" s="37">
        <v>18170</v>
      </c>
      <c r="P20" s="37"/>
      <c r="Q20" s="12">
        <f t="shared" si="2"/>
        <v>138170</v>
      </c>
    </row>
    <row r="21" spans="1:17" s="36" customFormat="1" ht="140.25" customHeight="1">
      <c r="A21" s="38" t="s">
        <v>78</v>
      </c>
      <c r="B21" s="38" t="s">
        <v>79</v>
      </c>
      <c r="C21" s="38" t="s">
        <v>80</v>
      </c>
      <c r="D21" s="39" t="s">
        <v>81</v>
      </c>
      <c r="E21" s="37">
        <f t="shared" si="3"/>
        <v>1768391.37</v>
      </c>
      <c r="F21" s="37"/>
      <c r="G21" s="37"/>
      <c r="H21" s="37"/>
      <c r="I21" s="37">
        <v>1768391.37</v>
      </c>
      <c r="J21" s="88">
        <f>+L21+O21</f>
        <v>199500</v>
      </c>
      <c r="K21" s="37">
        <v>199500</v>
      </c>
      <c r="L21" s="37"/>
      <c r="M21" s="37"/>
      <c r="N21" s="37"/>
      <c r="O21" s="37">
        <v>199500</v>
      </c>
      <c r="P21" s="37"/>
      <c r="Q21" s="12">
        <f t="shared" si="2"/>
        <v>1967891.37</v>
      </c>
    </row>
    <row r="22" spans="1:17" s="36" customFormat="1" ht="113.25" customHeight="1">
      <c r="A22" s="38" t="s">
        <v>461</v>
      </c>
      <c r="B22" s="38" t="s">
        <v>82</v>
      </c>
      <c r="C22" s="33" t="s">
        <v>83</v>
      </c>
      <c r="D22" s="39" t="s">
        <v>84</v>
      </c>
      <c r="E22" s="37">
        <f t="shared" si="3"/>
        <v>2318550</v>
      </c>
      <c r="F22" s="37"/>
      <c r="G22" s="37"/>
      <c r="H22" s="37"/>
      <c r="I22" s="37">
        <v>2318550</v>
      </c>
      <c r="J22" s="88">
        <f>+L22+O22</f>
        <v>0</v>
      </c>
      <c r="K22" s="37"/>
      <c r="L22" s="37"/>
      <c r="M22" s="37"/>
      <c r="N22" s="37"/>
      <c r="O22" s="37"/>
      <c r="P22" s="37"/>
      <c r="Q22" s="12">
        <f t="shared" si="2"/>
        <v>2318550</v>
      </c>
    </row>
    <row r="23" spans="1:17" s="36" customFormat="1" ht="140.25" customHeight="1">
      <c r="A23" s="38" t="s">
        <v>460</v>
      </c>
      <c r="B23" s="38" t="s">
        <v>85</v>
      </c>
      <c r="C23" s="38" t="s">
        <v>86</v>
      </c>
      <c r="D23" s="39" t="s">
        <v>87</v>
      </c>
      <c r="E23" s="37">
        <f t="shared" si="3"/>
        <v>0</v>
      </c>
      <c r="F23" s="37"/>
      <c r="G23" s="37"/>
      <c r="H23" s="37"/>
      <c r="I23" s="37"/>
      <c r="J23" s="88">
        <f>+L23+O23</f>
        <v>1265013.6299999999</v>
      </c>
      <c r="K23" s="37">
        <v>1265013.6299999999</v>
      </c>
      <c r="L23" s="37"/>
      <c r="M23" s="37"/>
      <c r="N23" s="37"/>
      <c r="O23" s="37">
        <v>1265013.6299999999</v>
      </c>
      <c r="P23" s="37"/>
      <c r="Q23" s="12">
        <f t="shared" si="2"/>
        <v>1265013.6299999999</v>
      </c>
    </row>
    <row r="24" spans="1:17" s="36" customFormat="1" ht="175.5" customHeight="1">
      <c r="A24" s="38" t="s">
        <v>88</v>
      </c>
      <c r="B24" s="38" t="s">
        <v>89</v>
      </c>
      <c r="C24" s="38" t="s">
        <v>90</v>
      </c>
      <c r="D24" s="39" t="s">
        <v>91</v>
      </c>
      <c r="E24" s="37">
        <f t="shared" si="3"/>
        <v>1000000</v>
      </c>
      <c r="F24" s="37">
        <v>1000000</v>
      </c>
      <c r="G24" s="37"/>
      <c r="H24" s="37"/>
      <c r="I24" s="37"/>
      <c r="J24" s="88">
        <f t="shared" ref="J24:J27" si="4">+L24+O24</f>
        <v>0</v>
      </c>
      <c r="K24" s="37"/>
      <c r="L24" s="37"/>
      <c r="M24" s="37"/>
      <c r="N24" s="37"/>
      <c r="O24" s="37"/>
      <c r="P24" s="37"/>
      <c r="Q24" s="12">
        <f t="shared" si="2"/>
        <v>1000000</v>
      </c>
    </row>
    <row r="25" spans="1:17" s="36" customFormat="1" ht="147" customHeight="1">
      <c r="A25" s="38" t="s">
        <v>92</v>
      </c>
      <c r="B25" s="38" t="s">
        <v>93</v>
      </c>
      <c r="C25" s="38" t="s">
        <v>94</v>
      </c>
      <c r="D25" s="39" t="s">
        <v>95</v>
      </c>
      <c r="E25" s="37">
        <f t="shared" si="3"/>
        <v>800000</v>
      </c>
      <c r="F25" s="37">
        <v>800000</v>
      </c>
      <c r="G25" s="37"/>
      <c r="H25" s="37"/>
      <c r="I25" s="37"/>
      <c r="J25" s="88">
        <f t="shared" si="4"/>
        <v>0</v>
      </c>
      <c r="K25" s="37"/>
      <c r="L25" s="37"/>
      <c r="M25" s="37"/>
      <c r="N25" s="37"/>
      <c r="O25" s="37"/>
      <c r="P25" s="37"/>
      <c r="Q25" s="12">
        <f t="shared" si="2"/>
        <v>800000</v>
      </c>
    </row>
    <row r="26" spans="1:17" s="36" customFormat="1" ht="243.75" customHeight="1">
      <c r="A26" s="38" t="s">
        <v>96</v>
      </c>
      <c r="B26" s="38" t="s">
        <v>97</v>
      </c>
      <c r="C26" s="38" t="s">
        <v>98</v>
      </c>
      <c r="D26" s="39" t="s">
        <v>99</v>
      </c>
      <c r="E26" s="37">
        <f t="shared" si="3"/>
        <v>5555000</v>
      </c>
      <c r="F26" s="37">
        <v>555000</v>
      </c>
      <c r="G26" s="37"/>
      <c r="H26" s="37"/>
      <c r="I26" s="37">
        <v>5000000</v>
      </c>
      <c r="J26" s="88">
        <f t="shared" si="4"/>
        <v>0</v>
      </c>
      <c r="K26" s="37"/>
      <c r="L26" s="37"/>
      <c r="M26" s="37"/>
      <c r="N26" s="37"/>
      <c r="O26" s="37"/>
      <c r="P26" s="37"/>
      <c r="Q26" s="12">
        <f t="shared" si="2"/>
        <v>5555000</v>
      </c>
    </row>
    <row r="27" spans="1:17" s="36" customFormat="1" ht="243.75" customHeight="1">
      <c r="A27" s="38" t="s">
        <v>490</v>
      </c>
      <c r="B27" s="38" t="s">
        <v>491</v>
      </c>
      <c r="C27" s="38" t="s">
        <v>80</v>
      </c>
      <c r="D27" s="39" t="s">
        <v>492</v>
      </c>
      <c r="E27" s="37"/>
      <c r="F27" s="37"/>
      <c r="G27" s="37"/>
      <c r="H27" s="37"/>
      <c r="I27" s="37"/>
      <c r="J27" s="88">
        <f t="shared" si="4"/>
        <v>190000</v>
      </c>
      <c r="K27" s="37">
        <v>190000</v>
      </c>
      <c r="L27" s="37"/>
      <c r="M27" s="37"/>
      <c r="N27" s="37"/>
      <c r="O27" s="37">
        <v>190000</v>
      </c>
      <c r="P27" s="37"/>
      <c r="Q27" s="12">
        <f t="shared" si="2"/>
        <v>190000</v>
      </c>
    </row>
    <row r="28" spans="1:17" s="36" customFormat="1" ht="159" customHeight="1">
      <c r="A28" s="38" t="s">
        <v>418</v>
      </c>
      <c r="B28" s="38" t="s">
        <v>419</v>
      </c>
      <c r="C28" s="38" t="s">
        <v>80</v>
      </c>
      <c r="D28" s="39" t="s">
        <v>420</v>
      </c>
      <c r="E28" s="37"/>
      <c r="F28" s="37"/>
      <c r="G28" s="37"/>
      <c r="H28" s="37"/>
      <c r="I28" s="37"/>
      <c r="J28" s="88">
        <f>+L28+O28</f>
        <v>23072713.899999999</v>
      </c>
      <c r="K28" s="37">
        <v>23072713.899999999</v>
      </c>
      <c r="L28" s="37"/>
      <c r="M28" s="37"/>
      <c r="N28" s="37"/>
      <c r="O28" s="37">
        <v>23072713.899999999</v>
      </c>
      <c r="P28" s="37"/>
      <c r="Q28" s="12">
        <f t="shared" si="2"/>
        <v>23072713.899999999</v>
      </c>
    </row>
    <row r="29" spans="1:17" s="36" customFormat="1" ht="175.5" customHeight="1">
      <c r="A29" s="38" t="s">
        <v>100</v>
      </c>
      <c r="B29" s="38" t="s">
        <v>101</v>
      </c>
      <c r="C29" s="38" t="s">
        <v>80</v>
      </c>
      <c r="D29" s="39" t="s">
        <v>102</v>
      </c>
      <c r="E29" s="37">
        <f t="shared" si="3"/>
        <v>160162</v>
      </c>
      <c r="F29" s="37">
        <v>160162</v>
      </c>
      <c r="G29" s="37"/>
      <c r="H29" s="37"/>
      <c r="I29" s="37"/>
      <c r="J29" s="88"/>
      <c r="K29" s="37"/>
      <c r="L29" s="37"/>
      <c r="M29" s="37"/>
      <c r="N29" s="37"/>
      <c r="O29" s="37"/>
      <c r="P29" s="37"/>
      <c r="Q29" s="12">
        <f t="shared" si="2"/>
        <v>160162</v>
      </c>
    </row>
    <row r="30" spans="1:17" s="36" customFormat="1" ht="126" customHeight="1">
      <c r="A30" s="38" t="s">
        <v>103</v>
      </c>
      <c r="B30" s="38" t="s">
        <v>104</v>
      </c>
      <c r="C30" s="38" t="s">
        <v>80</v>
      </c>
      <c r="D30" s="39" t="s">
        <v>105</v>
      </c>
      <c r="E30" s="37">
        <f t="shared" si="3"/>
        <v>1783109.2</v>
      </c>
      <c r="F30" s="37">
        <f>1216909.2-9000</f>
        <v>1207909.2</v>
      </c>
      <c r="G30" s="37"/>
      <c r="H30" s="37"/>
      <c r="I30" s="37">
        <v>575200</v>
      </c>
      <c r="J30" s="88">
        <f>L30+O30</f>
        <v>271682.73</v>
      </c>
      <c r="K30" s="37">
        <v>271682.73</v>
      </c>
      <c r="L30" s="37"/>
      <c r="M30" s="37"/>
      <c r="N30" s="37"/>
      <c r="O30" s="37">
        <v>271682.73</v>
      </c>
      <c r="P30" s="37"/>
      <c r="Q30" s="12">
        <f t="shared" si="2"/>
        <v>2054791.93</v>
      </c>
    </row>
    <row r="31" spans="1:17" s="36" customFormat="1" ht="88.5" customHeight="1">
      <c r="A31" s="38" t="s">
        <v>113</v>
      </c>
      <c r="B31" s="38" t="s">
        <v>114</v>
      </c>
      <c r="C31" s="38" t="s">
        <v>112</v>
      </c>
      <c r="D31" s="39" t="s">
        <v>115</v>
      </c>
      <c r="E31" s="37">
        <f t="shared" si="3"/>
        <v>1560000</v>
      </c>
      <c r="F31" s="37">
        <v>1560000</v>
      </c>
      <c r="G31" s="37"/>
      <c r="H31" s="37"/>
      <c r="I31" s="37"/>
      <c r="J31" s="88">
        <f>L31+O31</f>
        <v>0</v>
      </c>
      <c r="K31" s="37"/>
      <c r="L31" s="37"/>
      <c r="M31" s="37"/>
      <c r="N31" s="37"/>
      <c r="O31" s="37"/>
      <c r="P31" s="37"/>
      <c r="Q31" s="12">
        <f t="shared" si="2"/>
        <v>1560000</v>
      </c>
    </row>
    <row r="32" spans="1:17" s="13" customFormat="1" ht="171" customHeight="1">
      <c r="A32" s="43" t="s">
        <v>17</v>
      </c>
      <c r="B32" s="43"/>
      <c r="C32" s="43"/>
      <c r="D32" s="44" t="s">
        <v>48</v>
      </c>
      <c r="E32" s="12">
        <f>E33</f>
        <v>1093254800.1900003</v>
      </c>
      <c r="F32" s="12">
        <f t="shared" ref="F32:P32" si="5">F33</f>
        <v>1093254800.1900003</v>
      </c>
      <c r="G32" s="12">
        <f t="shared" si="5"/>
        <v>669662070</v>
      </c>
      <c r="H32" s="12">
        <f t="shared" si="5"/>
        <v>124497195.88999999</v>
      </c>
      <c r="I32" s="12">
        <f t="shared" si="5"/>
        <v>0</v>
      </c>
      <c r="J32" s="87">
        <f t="shared" si="5"/>
        <v>54171488.769999996</v>
      </c>
      <c r="K32" s="12">
        <f t="shared" si="5"/>
        <v>5612088.7699999996</v>
      </c>
      <c r="L32" s="12">
        <f t="shared" si="5"/>
        <v>48371500</v>
      </c>
      <c r="M32" s="12">
        <f t="shared" si="5"/>
        <v>3398800</v>
      </c>
      <c r="N32" s="12">
        <f t="shared" si="5"/>
        <v>1288400</v>
      </c>
      <c r="O32" s="12">
        <f t="shared" si="5"/>
        <v>5799988.7699999996</v>
      </c>
      <c r="P32" s="12">
        <f t="shared" si="5"/>
        <v>0</v>
      </c>
      <c r="Q32" s="12">
        <f t="shared" si="2"/>
        <v>1147426288.9600003</v>
      </c>
    </row>
    <row r="33" spans="1:17" s="13" customFormat="1" ht="67.5">
      <c r="A33" s="43" t="s">
        <v>18</v>
      </c>
      <c r="B33" s="43"/>
      <c r="C33" s="43"/>
      <c r="D33" s="44" t="s">
        <v>48</v>
      </c>
      <c r="E33" s="12">
        <f t="shared" ref="E33:F33" si="6">SUM(E34:E44)</f>
        <v>1093254800.1900003</v>
      </c>
      <c r="F33" s="12">
        <f t="shared" si="6"/>
        <v>1093254800.1900003</v>
      </c>
      <c r="G33" s="12">
        <f t="shared" ref="G33" si="7">SUM(G34:G44)</f>
        <v>669662070</v>
      </c>
      <c r="H33" s="12">
        <f t="shared" ref="H33" si="8">SUM(H34:H44)</f>
        <v>124497195.88999999</v>
      </c>
      <c r="I33" s="12">
        <f t="shared" ref="I33" si="9">SUM(I34:I44)</f>
        <v>0</v>
      </c>
      <c r="J33" s="87">
        <f t="shared" ref="J33" si="10">SUM(J34:J44)</f>
        <v>54171488.769999996</v>
      </c>
      <c r="K33" s="12">
        <f t="shared" ref="K33" si="11">SUM(K34:K44)</f>
        <v>5612088.7699999996</v>
      </c>
      <c r="L33" s="12">
        <f t="shared" ref="L33" si="12">SUM(L34:L44)</f>
        <v>48371500</v>
      </c>
      <c r="M33" s="12">
        <f t="shared" ref="M33" si="13">SUM(M34:M44)</f>
        <v>3398800</v>
      </c>
      <c r="N33" s="12">
        <f t="shared" ref="N33" si="14">SUM(N34:N44)</f>
        <v>1288400</v>
      </c>
      <c r="O33" s="12">
        <f t="shared" ref="O33" si="15">SUM(O34:O44)</f>
        <v>5799988.7699999996</v>
      </c>
      <c r="P33" s="12">
        <f t="shared" ref="P33" si="16">SUM(P34:P44)</f>
        <v>0</v>
      </c>
      <c r="Q33" s="12">
        <f t="shared" ref="Q33" si="17">SUM(Q34:Q44)</f>
        <v>1147426288.9600003</v>
      </c>
    </row>
    <row r="34" spans="1:17" s="36" customFormat="1" ht="192.75" customHeight="1">
      <c r="A34" s="38" t="s">
        <v>116</v>
      </c>
      <c r="B34" s="38" t="s">
        <v>117</v>
      </c>
      <c r="C34" s="38" t="s">
        <v>57</v>
      </c>
      <c r="D34" s="39" t="s">
        <v>372</v>
      </c>
      <c r="E34" s="37">
        <f t="shared" ref="E34:E44" si="18">F34+I34</f>
        <v>4454401</v>
      </c>
      <c r="F34" s="37">
        <v>4454401</v>
      </c>
      <c r="G34" s="37">
        <v>3286338</v>
      </c>
      <c r="H34" s="37">
        <v>133644</v>
      </c>
      <c r="I34" s="37"/>
      <c r="J34" s="88">
        <f t="shared" ref="J34:J42" si="19">L34+O34</f>
        <v>0</v>
      </c>
      <c r="K34" s="37"/>
      <c r="L34" s="37"/>
      <c r="M34" s="37"/>
      <c r="N34" s="37"/>
      <c r="O34" s="37"/>
      <c r="P34" s="37"/>
      <c r="Q34" s="12">
        <f t="shared" si="2"/>
        <v>4454401</v>
      </c>
    </row>
    <row r="35" spans="1:17" s="36" customFormat="1" ht="66.75" customHeight="1">
      <c r="A35" s="38" t="s">
        <v>118</v>
      </c>
      <c r="B35" s="38" t="s">
        <v>119</v>
      </c>
      <c r="C35" s="38" t="s">
        <v>120</v>
      </c>
      <c r="D35" s="39" t="s">
        <v>121</v>
      </c>
      <c r="E35" s="37">
        <f t="shared" si="18"/>
        <v>383786862.35000002</v>
      </c>
      <c r="F35" s="37">
        <v>383786862.35000002</v>
      </c>
      <c r="G35" s="37">
        <v>223020742</v>
      </c>
      <c r="H35" s="37">
        <v>50452390.549999997</v>
      </c>
      <c r="I35" s="37"/>
      <c r="J35" s="88">
        <f t="shared" si="19"/>
        <v>23907461.23</v>
      </c>
      <c r="K35" s="37">
        <v>1678561.23</v>
      </c>
      <c r="L35" s="37">
        <v>22228900</v>
      </c>
      <c r="M35" s="37"/>
      <c r="N35" s="37"/>
      <c r="O35" s="37">
        <v>1678561.23</v>
      </c>
      <c r="P35" s="37"/>
      <c r="Q35" s="12">
        <f t="shared" si="2"/>
        <v>407694323.58000004</v>
      </c>
    </row>
    <row r="36" spans="1:17" s="36" customFormat="1" ht="276.75" customHeight="1">
      <c r="A36" s="38" t="s">
        <v>122</v>
      </c>
      <c r="B36" s="38" t="s">
        <v>123</v>
      </c>
      <c r="C36" s="38" t="s">
        <v>124</v>
      </c>
      <c r="D36" s="39" t="s">
        <v>125</v>
      </c>
      <c r="E36" s="37">
        <f t="shared" si="18"/>
        <v>547784034.66999996</v>
      </c>
      <c r="F36" s="37">
        <v>547784034.66999996</v>
      </c>
      <c r="G36" s="37">
        <v>349720890</v>
      </c>
      <c r="H36" s="37">
        <v>55446831.93</v>
      </c>
      <c r="I36" s="37"/>
      <c r="J36" s="88">
        <f t="shared" si="19"/>
        <v>23227527.539999999</v>
      </c>
      <c r="K36" s="37">
        <v>3295527.54</v>
      </c>
      <c r="L36" s="37">
        <v>19932000</v>
      </c>
      <c r="M36" s="37">
        <v>900000</v>
      </c>
      <c r="N36" s="37">
        <v>60000</v>
      </c>
      <c r="O36" s="37">
        <v>3295527.54</v>
      </c>
      <c r="P36" s="37"/>
      <c r="Q36" s="12">
        <f t="shared" si="2"/>
        <v>571011562.20999992</v>
      </c>
    </row>
    <row r="37" spans="1:17" s="36" customFormat="1" ht="110.25" customHeight="1">
      <c r="A37" s="38" t="s">
        <v>126</v>
      </c>
      <c r="B37" s="38" t="s">
        <v>127</v>
      </c>
      <c r="C37" s="38" t="s">
        <v>124</v>
      </c>
      <c r="D37" s="39" t="s">
        <v>128</v>
      </c>
      <c r="E37" s="37">
        <f t="shared" si="18"/>
        <v>3096760.95</v>
      </c>
      <c r="F37" s="37">
        <f>3094400+2360.95</f>
        <v>3096760.95</v>
      </c>
      <c r="G37" s="37">
        <v>2170600</v>
      </c>
      <c r="H37" s="37">
        <v>262500</v>
      </c>
      <c r="I37" s="37"/>
      <c r="J37" s="88">
        <f t="shared" si="19"/>
        <v>0</v>
      </c>
      <c r="K37" s="37"/>
      <c r="L37" s="37"/>
      <c r="M37" s="37"/>
      <c r="N37" s="37"/>
      <c r="O37" s="37"/>
      <c r="P37" s="37"/>
      <c r="Q37" s="12">
        <f t="shared" si="2"/>
        <v>3096760.95</v>
      </c>
    </row>
    <row r="38" spans="1:17" s="36" customFormat="1" ht="186.75" customHeight="1">
      <c r="A38" s="38" t="s">
        <v>129</v>
      </c>
      <c r="B38" s="38" t="s">
        <v>130</v>
      </c>
      <c r="C38" s="38" t="s">
        <v>131</v>
      </c>
      <c r="D38" s="39" t="s">
        <v>132</v>
      </c>
      <c r="E38" s="37">
        <f t="shared" si="18"/>
        <v>25420051.41</v>
      </c>
      <c r="F38" s="37">
        <v>25420051.41</v>
      </c>
      <c r="G38" s="37">
        <v>15780500</v>
      </c>
      <c r="H38" s="37">
        <v>1936850</v>
      </c>
      <c r="I38" s="37"/>
      <c r="J38" s="88">
        <f t="shared" si="19"/>
        <v>0</v>
      </c>
      <c r="K38" s="37"/>
      <c r="L38" s="37"/>
      <c r="M38" s="37"/>
      <c r="N38" s="37"/>
      <c r="O38" s="37"/>
      <c r="P38" s="37"/>
      <c r="Q38" s="12">
        <f t="shared" si="2"/>
        <v>25420051.41</v>
      </c>
    </row>
    <row r="39" spans="1:17" s="36" customFormat="1" ht="126" customHeight="1">
      <c r="A39" s="38" t="s">
        <v>133</v>
      </c>
      <c r="B39" s="38" t="s">
        <v>134</v>
      </c>
      <c r="C39" s="38" t="s">
        <v>135</v>
      </c>
      <c r="D39" s="39" t="s">
        <v>136</v>
      </c>
      <c r="E39" s="37">
        <f t="shared" si="18"/>
        <v>97559170.959999993</v>
      </c>
      <c r="F39" s="37">
        <v>97559170.959999993</v>
      </c>
      <c r="G39" s="37">
        <v>54488600</v>
      </c>
      <c r="H39" s="37">
        <v>14910279.41</v>
      </c>
      <c r="I39" s="37"/>
      <c r="J39" s="88">
        <f t="shared" si="19"/>
        <v>6999500</v>
      </c>
      <c r="K39" s="37">
        <v>601000</v>
      </c>
      <c r="L39" s="37">
        <v>6210600</v>
      </c>
      <c r="M39" s="37">
        <v>2498800</v>
      </c>
      <c r="N39" s="37">
        <v>1228400</v>
      </c>
      <c r="O39" s="37">
        <v>788900</v>
      </c>
      <c r="P39" s="37"/>
      <c r="Q39" s="12">
        <f t="shared" si="2"/>
        <v>104558670.95999999</v>
      </c>
    </row>
    <row r="40" spans="1:17" s="36" customFormat="1" ht="120.75" customHeight="1">
      <c r="A40" s="38" t="s">
        <v>137</v>
      </c>
      <c r="B40" s="38" t="s">
        <v>138</v>
      </c>
      <c r="C40" s="38" t="s">
        <v>139</v>
      </c>
      <c r="D40" s="39" t="s">
        <v>140</v>
      </c>
      <c r="E40" s="37">
        <f>F40+I40</f>
        <v>7133258.1399999997</v>
      </c>
      <c r="F40" s="37">
        <v>7133258.1399999997</v>
      </c>
      <c r="G40" s="37">
        <v>4295200</v>
      </c>
      <c r="H40" s="37">
        <v>44300</v>
      </c>
      <c r="I40" s="37"/>
      <c r="J40" s="88">
        <f t="shared" si="19"/>
        <v>0</v>
      </c>
      <c r="K40" s="37"/>
      <c r="L40" s="37"/>
      <c r="M40" s="37"/>
      <c r="N40" s="37"/>
      <c r="O40" s="37"/>
      <c r="P40" s="37"/>
      <c r="Q40" s="12">
        <f t="shared" si="2"/>
        <v>7133258.1399999997</v>
      </c>
    </row>
    <row r="41" spans="1:17" s="36" customFormat="1" ht="93">
      <c r="A41" s="38" t="s">
        <v>141</v>
      </c>
      <c r="B41" s="38" t="s">
        <v>142</v>
      </c>
      <c r="C41" s="38" t="s">
        <v>139</v>
      </c>
      <c r="D41" s="39" t="s">
        <v>143</v>
      </c>
      <c r="E41" s="37">
        <f>F41+I41</f>
        <v>11122707.130000001</v>
      </c>
      <c r="F41" s="37">
        <v>11122707.130000001</v>
      </c>
      <c r="G41" s="37">
        <v>8569500</v>
      </c>
      <c r="H41" s="37">
        <v>297000</v>
      </c>
      <c r="I41" s="37"/>
      <c r="J41" s="88">
        <f t="shared" si="19"/>
        <v>37000</v>
      </c>
      <c r="K41" s="37">
        <v>37000</v>
      </c>
      <c r="L41" s="37"/>
      <c r="M41" s="37"/>
      <c r="N41" s="37"/>
      <c r="O41" s="37">
        <v>37000</v>
      </c>
      <c r="P41" s="37"/>
      <c r="Q41" s="12">
        <f t="shared" si="2"/>
        <v>11159707.130000001</v>
      </c>
    </row>
    <row r="42" spans="1:17" s="36" customFormat="1" ht="71.25" customHeight="1">
      <c r="A42" s="38" t="s">
        <v>144</v>
      </c>
      <c r="B42" s="38" t="s">
        <v>145</v>
      </c>
      <c r="C42" s="38" t="s">
        <v>139</v>
      </c>
      <c r="D42" s="39" t="s">
        <v>146</v>
      </c>
      <c r="E42" s="37">
        <f>F42+I42</f>
        <v>81500</v>
      </c>
      <c r="F42" s="37">
        <v>81500</v>
      </c>
      <c r="G42" s="37"/>
      <c r="H42" s="37"/>
      <c r="I42" s="37"/>
      <c r="J42" s="88">
        <f t="shared" si="19"/>
        <v>0</v>
      </c>
      <c r="K42" s="37"/>
      <c r="L42" s="37"/>
      <c r="M42" s="37"/>
      <c r="N42" s="37"/>
      <c r="O42" s="37"/>
      <c r="P42" s="37"/>
      <c r="Q42" s="12">
        <f t="shared" si="2"/>
        <v>81500</v>
      </c>
    </row>
    <row r="43" spans="1:17" s="36" customFormat="1" ht="88.5" customHeight="1">
      <c r="A43" s="96" t="s">
        <v>511</v>
      </c>
      <c r="B43" s="96" t="s">
        <v>512</v>
      </c>
      <c r="C43" s="96" t="s">
        <v>139</v>
      </c>
      <c r="D43" s="97" t="s">
        <v>513</v>
      </c>
      <c r="E43" s="37">
        <f>F43+I43</f>
        <v>5049980.9000000004</v>
      </c>
      <c r="F43" s="37">
        <v>5049980.9000000004</v>
      </c>
      <c r="G43" s="37">
        <v>3274100</v>
      </c>
      <c r="H43" s="37">
        <v>291100</v>
      </c>
      <c r="I43" s="37"/>
      <c r="J43" s="88"/>
      <c r="K43" s="37"/>
      <c r="L43" s="37"/>
      <c r="M43" s="37"/>
      <c r="N43" s="37"/>
      <c r="O43" s="37"/>
      <c r="P43" s="37"/>
      <c r="Q43" s="12">
        <f t="shared" si="2"/>
        <v>5049980.9000000004</v>
      </c>
    </row>
    <row r="44" spans="1:17" s="36" customFormat="1" ht="161.25" customHeight="1">
      <c r="A44" s="38" t="s">
        <v>147</v>
      </c>
      <c r="B44" s="38" t="s">
        <v>148</v>
      </c>
      <c r="C44" s="38" t="s">
        <v>149</v>
      </c>
      <c r="D44" s="39" t="s">
        <v>150</v>
      </c>
      <c r="E44" s="37">
        <f t="shared" si="18"/>
        <v>7766072.6799999997</v>
      </c>
      <c r="F44" s="37">
        <v>7766072.6799999997</v>
      </c>
      <c r="G44" s="37">
        <v>5055600</v>
      </c>
      <c r="H44" s="37">
        <v>722300</v>
      </c>
      <c r="I44" s="37"/>
      <c r="J44" s="88">
        <f>L44+O44</f>
        <v>0</v>
      </c>
      <c r="K44" s="37"/>
      <c r="L44" s="37"/>
      <c r="M44" s="37"/>
      <c r="N44" s="37"/>
      <c r="O44" s="37"/>
      <c r="P44" s="37"/>
      <c r="Q44" s="12">
        <f t="shared" si="2"/>
        <v>7766072.6799999997</v>
      </c>
    </row>
    <row r="45" spans="1:17" s="13" customFormat="1" ht="114.75" customHeight="1">
      <c r="A45" s="43" t="s">
        <v>19</v>
      </c>
      <c r="B45" s="43"/>
      <c r="C45" s="43"/>
      <c r="D45" s="44" t="s">
        <v>20</v>
      </c>
      <c r="E45" s="12">
        <f>E46</f>
        <v>311932263.35000002</v>
      </c>
      <c r="F45" s="12">
        <f t="shared" ref="F45:P45" si="20">F46</f>
        <v>309994182.35000002</v>
      </c>
      <c r="G45" s="12">
        <f t="shared" si="20"/>
        <v>1405106</v>
      </c>
      <c r="H45" s="12">
        <f t="shared" si="20"/>
        <v>0</v>
      </c>
      <c r="I45" s="12">
        <f t="shared" si="20"/>
        <v>1938081</v>
      </c>
      <c r="J45" s="87">
        <f t="shared" si="20"/>
        <v>19034206.579999998</v>
      </c>
      <c r="K45" s="12">
        <f t="shared" si="20"/>
        <v>3020556.58</v>
      </c>
      <c r="L45" s="12">
        <f t="shared" si="20"/>
        <v>16013650</v>
      </c>
      <c r="M45" s="12">
        <f t="shared" si="20"/>
        <v>0</v>
      </c>
      <c r="N45" s="12">
        <f t="shared" si="20"/>
        <v>0</v>
      </c>
      <c r="O45" s="12">
        <f t="shared" si="20"/>
        <v>3020556.58</v>
      </c>
      <c r="P45" s="12">
        <f t="shared" si="20"/>
        <v>0</v>
      </c>
      <c r="Q45" s="12">
        <f t="shared" si="2"/>
        <v>330966469.93000001</v>
      </c>
    </row>
    <row r="46" spans="1:17" s="13" customFormat="1" ht="190.5" customHeight="1">
      <c r="A46" s="43" t="s">
        <v>21</v>
      </c>
      <c r="B46" s="43"/>
      <c r="C46" s="43"/>
      <c r="D46" s="44" t="s">
        <v>20</v>
      </c>
      <c r="E46" s="12">
        <f>SUM(E47:E58)</f>
        <v>311932263.35000002</v>
      </c>
      <c r="F46" s="12">
        <f>SUM(F47:F58)</f>
        <v>309994182.35000002</v>
      </c>
      <c r="G46" s="12">
        <f t="shared" ref="G46:P46" si="21">SUM(G47:G58)</f>
        <v>1405106</v>
      </c>
      <c r="H46" s="12">
        <f t="shared" si="21"/>
        <v>0</v>
      </c>
      <c r="I46" s="12">
        <f t="shared" si="21"/>
        <v>1938081</v>
      </c>
      <c r="J46" s="87">
        <f t="shared" si="21"/>
        <v>19034206.579999998</v>
      </c>
      <c r="K46" s="12">
        <f t="shared" si="21"/>
        <v>3020556.58</v>
      </c>
      <c r="L46" s="12">
        <f t="shared" si="21"/>
        <v>16013650</v>
      </c>
      <c r="M46" s="12">
        <f t="shared" si="21"/>
        <v>0</v>
      </c>
      <c r="N46" s="58">
        <f t="shared" si="21"/>
        <v>0</v>
      </c>
      <c r="O46" s="12">
        <f t="shared" si="21"/>
        <v>3020556.58</v>
      </c>
      <c r="P46" s="12">
        <f t="shared" si="21"/>
        <v>0</v>
      </c>
      <c r="Q46" s="12">
        <f t="shared" si="2"/>
        <v>330966469.93000001</v>
      </c>
    </row>
    <row r="47" spans="1:17" s="36" customFormat="1" ht="191.25" customHeight="1">
      <c r="A47" s="38" t="s">
        <v>153</v>
      </c>
      <c r="B47" s="38" t="s">
        <v>117</v>
      </c>
      <c r="C47" s="38" t="s">
        <v>57</v>
      </c>
      <c r="D47" s="39" t="s">
        <v>372</v>
      </c>
      <c r="E47" s="37">
        <f>F47+I47</f>
        <v>1769395</v>
      </c>
      <c r="F47" s="37">
        <v>1769395</v>
      </c>
      <c r="G47" s="37">
        <v>1405106</v>
      </c>
      <c r="H47" s="37"/>
      <c r="I47" s="37"/>
      <c r="J47" s="88">
        <f>L47+O47</f>
        <v>0</v>
      </c>
      <c r="K47" s="37" t="s">
        <v>416</v>
      </c>
      <c r="L47" s="37"/>
      <c r="M47" s="37"/>
      <c r="N47" s="37"/>
      <c r="O47" s="37"/>
      <c r="P47" s="37"/>
      <c r="Q47" s="12">
        <f t="shared" si="2"/>
        <v>1769395</v>
      </c>
    </row>
    <row r="48" spans="1:17" s="36" customFormat="1" ht="152.25" customHeight="1">
      <c r="A48" s="38" t="s">
        <v>154</v>
      </c>
      <c r="B48" s="38" t="s">
        <v>155</v>
      </c>
      <c r="C48" s="38" t="s">
        <v>156</v>
      </c>
      <c r="D48" s="39" t="s">
        <v>157</v>
      </c>
      <c r="E48" s="37">
        <f t="shared" ref="E48:E58" si="22">F48+I48</f>
        <v>183304010.69999999</v>
      </c>
      <c r="F48" s="37">
        <v>183304010.69999999</v>
      </c>
      <c r="G48" s="37"/>
      <c r="H48" s="37"/>
      <c r="I48" s="37"/>
      <c r="J48" s="88">
        <f>L48+O48</f>
        <v>2715354.2</v>
      </c>
      <c r="K48" s="37">
        <v>694954.2</v>
      </c>
      <c r="L48" s="37">
        <v>2020400</v>
      </c>
      <c r="M48" s="37"/>
      <c r="N48" s="37"/>
      <c r="O48" s="37">
        <v>694954.2</v>
      </c>
      <c r="P48" s="37"/>
      <c r="Q48" s="12">
        <f t="shared" si="2"/>
        <v>186019364.89999998</v>
      </c>
    </row>
    <row r="49" spans="1:17" s="36" customFormat="1" ht="156" customHeight="1">
      <c r="A49" s="38" t="s">
        <v>394</v>
      </c>
      <c r="B49" s="38" t="s">
        <v>375</v>
      </c>
      <c r="C49" s="38" t="s">
        <v>374</v>
      </c>
      <c r="D49" s="39" t="s">
        <v>376</v>
      </c>
      <c r="E49" s="37">
        <f t="shared" si="22"/>
        <v>83738400</v>
      </c>
      <c r="F49" s="37">
        <v>83738400</v>
      </c>
      <c r="G49" s="37"/>
      <c r="H49" s="37"/>
      <c r="I49" s="37"/>
      <c r="J49" s="88">
        <f>L49+O49</f>
        <v>0</v>
      </c>
      <c r="K49" s="37"/>
      <c r="L49" s="37"/>
      <c r="M49" s="37"/>
      <c r="N49" s="37"/>
      <c r="O49" s="37"/>
      <c r="P49" s="37"/>
      <c r="Q49" s="12">
        <f t="shared" si="2"/>
        <v>83738400</v>
      </c>
    </row>
    <row r="50" spans="1:17" s="36" customFormat="1" ht="72.75" customHeight="1">
      <c r="A50" s="38" t="s">
        <v>158</v>
      </c>
      <c r="B50" s="38" t="s">
        <v>159</v>
      </c>
      <c r="C50" s="38" t="s">
        <v>160</v>
      </c>
      <c r="D50" s="39" t="s">
        <v>161</v>
      </c>
      <c r="E50" s="37">
        <f t="shared" si="22"/>
        <v>15685177.68</v>
      </c>
      <c r="F50" s="37">
        <v>15685177.68</v>
      </c>
      <c r="G50" s="37"/>
      <c r="H50" s="37"/>
      <c r="I50" s="37"/>
      <c r="J50" s="88">
        <f t="shared" ref="J50:J91" si="23">L50+O50</f>
        <v>13993250</v>
      </c>
      <c r="K50" s="37"/>
      <c r="L50" s="37">
        <v>13993250</v>
      </c>
      <c r="M50" s="37"/>
      <c r="N50" s="37"/>
      <c r="O50" s="37"/>
      <c r="P50" s="37"/>
      <c r="Q50" s="12">
        <f t="shared" si="2"/>
        <v>29678427.68</v>
      </c>
    </row>
    <row r="51" spans="1:17" s="36" customFormat="1" ht="215.25" customHeight="1">
      <c r="A51" s="38" t="s">
        <v>162</v>
      </c>
      <c r="B51" s="38" t="s">
        <v>163</v>
      </c>
      <c r="C51" s="38" t="s">
        <v>164</v>
      </c>
      <c r="D51" s="39" t="s">
        <v>415</v>
      </c>
      <c r="E51" s="37">
        <f t="shared" si="22"/>
        <v>1851128.5</v>
      </c>
      <c r="F51" s="37">
        <f>1717200+133928.5</f>
        <v>1851128.5</v>
      </c>
      <c r="G51" s="37"/>
      <c r="H51" s="37"/>
      <c r="I51" s="37"/>
      <c r="J51" s="88">
        <f t="shared" si="23"/>
        <v>0</v>
      </c>
      <c r="K51" s="37"/>
      <c r="L51" s="37"/>
      <c r="M51" s="37"/>
      <c r="N51" s="37"/>
      <c r="O51" s="37"/>
      <c r="P51" s="37"/>
      <c r="Q51" s="12">
        <f t="shared" si="2"/>
        <v>1851128.5</v>
      </c>
    </row>
    <row r="52" spans="1:17" s="36" customFormat="1" ht="146.25" customHeight="1">
      <c r="A52" s="38" t="s">
        <v>165</v>
      </c>
      <c r="B52" s="38" t="s">
        <v>166</v>
      </c>
      <c r="C52" s="38" t="s">
        <v>167</v>
      </c>
      <c r="D52" s="39" t="s">
        <v>168</v>
      </c>
      <c r="E52" s="37">
        <f t="shared" si="22"/>
        <v>900118.47</v>
      </c>
      <c r="F52" s="37">
        <f>897200+2918.47</f>
        <v>900118.47</v>
      </c>
      <c r="G52" s="37"/>
      <c r="H52" s="37"/>
      <c r="I52" s="37"/>
      <c r="J52" s="88">
        <f t="shared" si="23"/>
        <v>0</v>
      </c>
      <c r="K52" s="37"/>
      <c r="L52" s="37"/>
      <c r="M52" s="37"/>
      <c r="N52" s="37"/>
      <c r="O52" s="37"/>
      <c r="P52" s="37"/>
      <c r="Q52" s="12">
        <f t="shared" si="2"/>
        <v>900118.47</v>
      </c>
    </row>
    <row r="53" spans="1:17" s="36" customFormat="1" ht="135" customHeight="1">
      <c r="A53" s="59" t="s">
        <v>396</v>
      </c>
      <c r="B53" s="59" t="s">
        <v>397</v>
      </c>
      <c r="C53" s="38" t="s">
        <v>169</v>
      </c>
      <c r="D53" s="60" t="s">
        <v>398</v>
      </c>
      <c r="E53" s="37">
        <f t="shared" si="22"/>
        <v>7719500</v>
      </c>
      <c r="F53" s="37">
        <v>7719500</v>
      </c>
      <c r="G53" s="37"/>
      <c r="H53" s="37"/>
      <c r="I53" s="37"/>
      <c r="J53" s="88">
        <f>L53+O53</f>
        <v>0</v>
      </c>
      <c r="K53" s="37"/>
      <c r="L53" s="37"/>
      <c r="M53" s="37"/>
      <c r="N53" s="37"/>
      <c r="O53" s="37"/>
      <c r="P53" s="37"/>
      <c r="Q53" s="12">
        <f t="shared" si="2"/>
        <v>7719500</v>
      </c>
    </row>
    <row r="54" spans="1:17" s="36" customFormat="1" ht="136.5" customHeight="1">
      <c r="A54" s="59" t="s">
        <v>399</v>
      </c>
      <c r="B54" s="59" t="s">
        <v>400</v>
      </c>
      <c r="C54" s="38" t="s">
        <v>169</v>
      </c>
      <c r="D54" s="60" t="s">
        <v>401</v>
      </c>
      <c r="E54" s="37">
        <f t="shared" si="22"/>
        <v>1752900</v>
      </c>
      <c r="F54" s="37">
        <v>1752900</v>
      </c>
      <c r="G54" s="37"/>
      <c r="H54" s="37"/>
      <c r="I54" s="37"/>
      <c r="J54" s="88">
        <f t="shared" si="23"/>
        <v>0</v>
      </c>
      <c r="K54" s="37"/>
      <c r="L54" s="37"/>
      <c r="M54" s="37"/>
      <c r="N54" s="37"/>
      <c r="O54" s="37"/>
      <c r="P54" s="37"/>
      <c r="Q54" s="12">
        <f t="shared" si="2"/>
        <v>1752900</v>
      </c>
    </row>
    <row r="55" spans="1:17" s="36" customFormat="1" ht="96.75" customHeight="1">
      <c r="A55" s="38" t="s">
        <v>170</v>
      </c>
      <c r="B55" s="38" t="s">
        <v>171</v>
      </c>
      <c r="C55" s="38" t="s">
        <v>169</v>
      </c>
      <c r="D55" s="39" t="s">
        <v>467</v>
      </c>
      <c r="E55" s="37">
        <f t="shared" si="22"/>
        <v>12914900</v>
      </c>
      <c r="F55" s="37">
        <v>12914900</v>
      </c>
      <c r="G55" s="37"/>
      <c r="H55" s="37"/>
      <c r="I55" s="37"/>
      <c r="J55" s="88">
        <f>L55+O55</f>
        <v>2325602.38</v>
      </c>
      <c r="K55" s="37">
        <v>2325602.38</v>
      </c>
      <c r="L55" s="37"/>
      <c r="M55" s="37"/>
      <c r="N55" s="37"/>
      <c r="O55" s="37">
        <v>2325602.38</v>
      </c>
      <c r="P55" s="37"/>
      <c r="Q55" s="12">
        <f t="shared" si="2"/>
        <v>15240502.379999999</v>
      </c>
    </row>
    <row r="56" spans="1:17" s="36" customFormat="1" ht="104.25" customHeight="1">
      <c r="A56" s="38" t="s">
        <v>172</v>
      </c>
      <c r="B56" s="38" t="s">
        <v>173</v>
      </c>
      <c r="C56" s="38" t="s">
        <v>174</v>
      </c>
      <c r="D56" s="30" t="s">
        <v>175</v>
      </c>
      <c r="E56" s="37">
        <f t="shared" si="22"/>
        <v>1938081</v>
      </c>
      <c r="F56" s="37"/>
      <c r="G56" s="37"/>
      <c r="H56" s="37"/>
      <c r="I56" s="37">
        <v>1938081</v>
      </c>
      <c r="J56" s="88">
        <f t="shared" si="23"/>
        <v>0</v>
      </c>
      <c r="K56" s="37"/>
      <c r="L56" s="37"/>
      <c r="M56" s="37"/>
      <c r="N56" s="37"/>
      <c r="O56" s="37"/>
      <c r="P56" s="37"/>
      <c r="Q56" s="12">
        <f t="shared" si="2"/>
        <v>1938081</v>
      </c>
    </row>
    <row r="57" spans="1:17" s="36" customFormat="1" ht="289.5" customHeight="1">
      <c r="A57" s="38" t="s">
        <v>411</v>
      </c>
      <c r="B57" s="38" t="s">
        <v>412</v>
      </c>
      <c r="C57" s="38" t="s">
        <v>64</v>
      </c>
      <c r="D57" s="30" t="s">
        <v>413</v>
      </c>
      <c r="E57" s="37">
        <f t="shared" si="22"/>
        <v>100300</v>
      </c>
      <c r="F57" s="37">
        <v>100300</v>
      </c>
      <c r="G57" s="37"/>
      <c r="H57" s="37"/>
      <c r="I57" s="37"/>
      <c r="J57" s="88"/>
      <c r="K57" s="37"/>
      <c r="L57" s="37"/>
      <c r="M57" s="37"/>
      <c r="N57" s="37"/>
      <c r="O57" s="37"/>
      <c r="P57" s="37"/>
      <c r="Q57" s="12">
        <f t="shared" si="2"/>
        <v>100300</v>
      </c>
    </row>
    <row r="58" spans="1:17" s="36" customFormat="1" ht="89.25" customHeight="1">
      <c r="A58" s="38" t="s">
        <v>402</v>
      </c>
      <c r="B58" s="38" t="s">
        <v>151</v>
      </c>
      <c r="C58" s="38" t="s">
        <v>64</v>
      </c>
      <c r="D58" s="30" t="s">
        <v>152</v>
      </c>
      <c r="E58" s="37">
        <f t="shared" si="22"/>
        <v>258352</v>
      </c>
      <c r="F58" s="37">
        <v>258352</v>
      </c>
      <c r="G58" s="37"/>
      <c r="H58" s="37"/>
      <c r="I58" s="37"/>
      <c r="J58" s="88">
        <f t="shared" si="23"/>
        <v>0</v>
      </c>
      <c r="K58" s="37"/>
      <c r="L58" s="37"/>
      <c r="M58" s="37"/>
      <c r="N58" s="37"/>
      <c r="O58" s="37"/>
      <c r="P58" s="37"/>
      <c r="Q58" s="12">
        <f t="shared" si="2"/>
        <v>258352</v>
      </c>
    </row>
    <row r="59" spans="1:17" s="13" customFormat="1" ht="171.75" customHeight="1">
      <c r="A59" s="43" t="s">
        <v>22</v>
      </c>
      <c r="B59" s="43"/>
      <c r="C59" s="43"/>
      <c r="D59" s="44" t="s">
        <v>23</v>
      </c>
      <c r="E59" s="12">
        <f>E60</f>
        <v>687878252.48000002</v>
      </c>
      <c r="F59" s="12">
        <f t="shared" ref="F59:P59" si="24">F60</f>
        <v>687878252.48000002</v>
      </c>
      <c r="G59" s="12">
        <f t="shared" si="24"/>
        <v>42502371</v>
      </c>
      <c r="H59" s="12">
        <f t="shared" si="24"/>
        <v>1096580</v>
      </c>
      <c r="I59" s="12">
        <f t="shared" si="24"/>
        <v>0</v>
      </c>
      <c r="J59" s="87">
        <f t="shared" si="24"/>
        <v>37200</v>
      </c>
      <c r="K59" s="12">
        <f t="shared" si="24"/>
        <v>10000</v>
      </c>
      <c r="L59" s="12">
        <f t="shared" si="24"/>
        <v>27200</v>
      </c>
      <c r="M59" s="12">
        <f t="shared" si="24"/>
        <v>0</v>
      </c>
      <c r="N59" s="12">
        <f t="shared" si="24"/>
        <v>0</v>
      </c>
      <c r="O59" s="12">
        <f t="shared" si="24"/>
        <v>10000</v>
      </c>
      <c r="P59" s="12">
        <f t="shared" si="24"/>
        <v>0</v>
      </c>
      <c r="Q59" s="12">
        <f t="shared" si="2"/>
        <v>687915452.48000002</v>
      </c>
    </row>
    <row r="60" spans="1:17" s="13" customFormat="1" ht="146.25" customHeight="1">
      <c r="A60" s="43" t="s">
        <v>24</v>
      </c>
      <c r="B60" s="43"/>
      <c r="C60" s="43"/>
      <c r="D60" s="44" t="s">
        <v>23</v>
      </c>
      <c r="E60" s="12">
        <f>SUM(E61:E95)</f>
        <v>687878252.48000002</v>
      </c>
      <c r="F60" s="12">
        <f>SUM(F61:F95)</f>
        <v>687878252.48000002</v>
      </c>
      <c r="G60" s="12">
        <f t="shared" ref="G60:P60" si="25">SUM(G61:G95)</f>
        <v>42502371</v>
      </c>
      <c r="H60" s="12">
        <f t="shared" si="25"/>
        <v>1096580</v>
      </c>
      <c r="I60" s="12">
        <f t="shared" si="25"/>
        <v>0</v>
      </c>
      <c r="J60" s="87">
        <f t="shared" si="25"/>
        <v>37200</v>
      </c>
      <c r="K60" s="12">
        <f t="shared" si="25"/>
        <v>10000</v>
      </c>
      <c r="L60" s="12">
        <f t="shared" si="25"/>
        <v>27200</v>
      </c>
      <c r="M60" s="12">
        <f t="shared" si="25"/>
        <v>0</v>
      </c>
      <c r="N60" s="12">
        <f t="shared" si="25"/>
        <v>0</v>
      </c>
      <c r="O60" s="12">
        <f t="shared" si="25"/>
        <v>10000</v>
      </c>
      <c r="P60" s="12">
        <f t="shared" si="25"/>
        <v>0</v>
      </c>
      <c r="Q60" s="12">
        <f t="shared" si="2"/>
        <v>687915452.48000002</v>
      </c>
    </row>
    <row r="61" spans="1:17" s="13" customFormat="1" ht="146.25" customHeight="1">
      <c r="A61" s="38" t="s">
        <v>176</v>
      </c>
      <c r="B61" s="38" t="s">
        <v>117</v>
      </c>
      <c r="C61" s="38" t="s">
        <v>57</v>
      </c>
      <c r="D61" s="39" t="s">
        <v>372</v>
      </c>
      <c r="E61" s="37">
        <f>F61+I61</f>
        <v>36190814</v>
      </c>
      <c r="F61" s="37">
        <v>36190814</v>
      </c>
      <c r="G61" s="37">
        <v>28743526</v>
      </c>
      <c r="H61" s="37">
        <v>489700</v>
      </c>
      <c r="I61" s="12"/>
      <c r="J61" s="87"/>
      <c r="K61" s="12"/>
      <c r="L61" s="12"/>
      <c r="M61" s="12"/>
      <c r="N61" s="12"/>
      <c r="O61" s="12"/>
      <c r="P61" s="12"/>
      <c r="Q61" s="12">
        <f t="shared" si="2"/>
        <v>36190814</v>
      </c>
    </row>
    <row r="62" spans="1:17" s="13" customFormat="1" ht="146.25" customHeight="1">
      <c r="A62" s="38" t="s">
        <v>178</v>
      </c>
      <c r="B62" s="38" t="s">
        <v>64</v>
      </c>
      <c r="C62" s="38" t="s">
        <v>65</v>
      </c>
      <c r="D62" s="39" t="s">
        <v>66</v>
      </c>
      <c r="E62" s="37">
        <f>F62+I62</f>
        <v>30000</v>
      </c>
      <c r="F62" s="37">
        <v>30000</v>
      </c>
      <c r="G62" s="12"/>
      <c r="H62" s="12"/>
      <c r="I62" s="12"/>
      <c r="J62" s="87"/>
      <c r="K62" s="12"/>
      <c r="L62" s="12"/>
      <c r="M62" s="12"/>
      <c r="N62" s="12"/>
      <c r="O62" s="12"/>
      <c r="P62" s="12"/>
      <c r="Q62" s="12">
        <f t="shared" si="2"/>
        <v>30000</v>
      </c>
    </row>
    <row r="63" spans="1:17" s="13" customFormat="1" ht="213.75" customHeight="1">
      <c r="A63" s="46" t="s">
        <v>179</v>
      </c>
      <c r="B63" s="38" t="s">
        <v>180</v>
      </c>
      <c r="C63" s="31" t="s">
        <v>127</v>
      </c>
      <c r="D63" s="47" t="s">
        <v>181</v>
      </c>
      <c r="E63" s="37">
        <f t="shared" ref="E63:E68" si="26">F63+I63</f>
        <v>94133322</v>
      </c>
      <c r="F63" s="37">
        <v>94133322</v>
      </c>
      <c r="G63" s="12"/>
      <c r="H63" s="12"/>
      <c r="I63" s="12"/>
      <c r="J63" s="87"/>
      <c r="K63" s="12"/>
      <c r="L63" s="12"/>
      <c r="M63" s="12"/>
      <c r="N63" s="12"/>
      <c r="O63" s="12"/>
      <c r="P63" s="12"/>
      <c r="Q63" s="12">
        <f t="shared" si="2"/>
        <v>94133322</v>
      </c>
    </row>
    <row r="64" spans="1:17" s="13" customFormat="1" ht="183.75" customHeight="1">
      <c r="A64" s="46" t="s">
        <v>182</v>
      </c>
      <c r="B64" s="38" t="s">
        <v>183</v>
      </c>
      <c r="C64" s="31" t="s">
        <v>177</v>
      </c>
      <c r="D64" s="35" t="s">
        <v>184</v>
      </c>
      <c r="E64" s="37">
        <f t="shared" si="26"/>
        <v>171114778</v>
      </c>
      <c r="F64" s="37">
        <v>171114778</v>
      </c>
      <c r="G64" s="12"/>
      <c r="H64" s="12"/>
      <c r="I64" s="12"/>
      <c r="J64" s="87"/>
      <c r="K64" s="12"/>
      <c r="L64" s="12"/>
      <c r="M64" s="12"/>
      <c r="N64" s="12"/>
      <c r="O64" s="12"/>
      <c r="P64" s="12"/>
      <c r="Q64" s="12">
        <f t="shared" si="2"/>
        <v>171114778</v>
      </c>
    </row>
    <row r="65" spans="1:17" s="13" customFormat="1" ht="264.75" customHeight="1">
      <c r="A65" s="46" t="s">
        <v>185</v>
      </c>
      <c r="B65" s="38" t="s">
        <v>186</v>
      </c>
      <c r="C65" s="31" t="s">
        <v>127</v>
      </c>
      <c r="D65" s="48" t="s">
        <v>187</v>
      </c>
      <c r="E65" s="37">
        <f t="shared" si="26"/>
        <v>41724</v>
      </c>
      <c r="F65" s="37">
        <v>41724</v>
      </c>
      <c r="G65" s="12"/>
      <c r="H65" s="12"/>
      <c r="I65" s="12"/>
      <c r="J65" s="87"/>
      <c r="K65" s="12"/>
      <c r="L65" s="12"/>
      <c r="M65" s="12"/>
      <c r="N65" s="12"/>
      <c r="O65" s="12"/>
      <c r="P65" s="12"/>
      <c r="Q65" s="12">
        <f t="shared" si="2"/>
        <v>41724</v>
      </c>
    </row>
    <row r="66" spans="1:17" s="13" customFormat="1" ht="264.75" customHeight="1">
      <c r="A66" s="46" t="s">
        <v>188</v>
      </c>
      <c r="B66" s="38" t="s">
        <v>189</v>
      </c>
      <c r="C66" s="31" t="s">
        <v>177</v>
      </c>
      <c r="D66" s="35" t="s">
        <v>190</v>
      </c>
      <c r="E66" s="37">
        <f t="shared" si="26"/>
        <v>177876</v>
      </c>
      <c r="F66" s="37">
        <v>177876</v>
      </c>
      <c r="G66" s="12"/>
      <c r="H66" s="12"/>
      <c r="I66" s="12"/>
      <c r="J66" s="87"/>
      <c r="K66" s="12"/>
      <c r="L66" s="12"/>
      <c r="M66" s="12"/>
      <c r="N66" s="12"/>
      <c r="O66" s="12"/>
      <c r="P66" s="12"/>
      <c r="Q66" s="12">
        <f t="shared" si="2"/>
        <v>177876</v>
      </c>
    </row>
    <row r="67" spans="1:17" s="13" customFormat="1" ht="146.25" customHeight="1">
      <c r="A67" s="38" t="s">
        <v>191</v>
      </c>
      <c r="B67" s="38" t="s">
        <v>192</v>
      </c>
      <c r="C67" s="38" t="s">
        <v>127</v>
      </c>
      <c r="D67" s="39" t="s">
        <v>193</v>
      </c>
      <c r="E67" s="37">
        <f t="shared" si="26"/>
        <v>364905</v>
      </c>
      <c r="F67" s="37">
        <v>364905</v>
      </c>
      <c r="G67" s="12"/>
      <c r="H67" s="12"/>
      <c r="I67" s="12"/>
      <c r="J67" s="87"/>
      <c r="K67" s="12"/>
      <c r="L67" s="12"/>
      <c r="M67" s="12"/>
      <c r="N67" s="12"/>
      <c r="O67" s="12"/>
      <c r="P67" s="12"/>
      <c r="Q67" s="12">
        <f t="shared" si="2"/>
        <v>364905</v>
      </c>
    </row>
    <row r="68" spans="1:17" s="13" customFormat="1" ht="146.25" customHeight="1">
      <c r="A68" s="38" t="s">
        <v>409</v>
      </c>
      <c r="B68" s="38" t="s">
        <v>194</v>
      </c>
      <c r="C68" s="38" t="s">
        <v>68</v>
      </c>
      <c r="D68" s="39" t="s">
        <v>195</v>
      </c>
      <c r="E68" s="37">
        <f t="shared" si="26"/>
        <v>4244</v>
      </c>
      <c r="F68" s="37">
        <v>4244</v>
      </c>
      <c r="G68" s="12"/>
      <c r="H68" s="12"/>
      <c r="I68" s="12"/>
      <c r="J68" s="87"/>
      <c r="K68" s="12"/>
      <c r="L68" s="12"/>
      <c r="M68" s="12"/>
      <c r="N68" s="12"/>
      <c r="O68" s="12"/>
      <c r="P68" s="12"/>
      <c r="Q68" s="12">
        <f t="shared" si="2"/>
        <v>4244</v>
      </c>
    </row>
    <row r="69" spans="1:17" s="13" customFormat="1" ht="178.5" customHeight="1">
      <c r="A69" s="38" t="s">
        <v>196</v>
      </c>
      <c r="B69" s="38" t="s">
        <v>197</v>
      </c>
      <c r="C69" s="38" t="s">
        <v>68</v>
      </c>
      <c r="D69" s="39" t="s">
        <v>198</v>
      </c>
      <c r="E69" s="37">
        <f>F69+I69</f>
        <v>3002695</v>
      </c>
      <c r="F69" s="37">
        <v>3002695</v>
      </c>
      <c r="G69" s="12"/>
      <c r="H69" s="12"/>
      <c r="I69" s="12"/>
      <c r="J69" s="87"/>
      <c r="K69" s="12"/>
      <c r="L69" s="12"/>
      <c r="M69" s="12"/>
      <c r="N69" s="12"/>
      <c r="O69" s="12"/>
      <c r="P69" s="12"/>
      <c r="Q69" s="12">
        <f t="shared" ref="Q69:Q140" si="27">+E69+J69</f>
        <v>3002695</v>
      </c>
    </row>
    <row r="70" spans="1:17" s="13" customFormat="1" ht="146.25" customHeight="1">
      <c r="A70" s="46" t="s">
        <v>199</v>
      </c>
      <c r="B70" s="38" t="s">
        <v>200</v>
      </c>
      <c r="C70" s="31" t="s">
        <v>201</v>
      </c>
      <c r="D70" s="48" t="s">
        <v>202</v>
      </c>
      <c r="E70" s="37">
        <f t="shared" ref="E70:E85" si="28">F70+I70</f>
        <v>2188205</v>
      </c>
      <c r="F70" s="37">
        <v>2188205</v>
      </c>
      <c r="G70" s="12"/>
      <c r="H70" s="12"/>
      <c r="I70" s="12"/>
      <c r="J70" s="87"/>
      <c r="K70" s="12"/>
      <c r="L70" s="12"/>
      <c r="M70" s="12"/>
      <c r="N70" s="12"/>
      <c r="O70" s="12"/>
      <c r="P70" s="12"/>
      <c r="Q70" s="12">
        <f t="shared" si="27"/>
        <v>2188205</v>
      </c>
    </row>
    <row r="71" spans="1:17" s="36" customFormat="1" ht="149.25" customHeight="1">
      <c r="A71" s="46" t="s">
        <v>203</v>
      </c>
      <c r="B71" s="38" t="s">
        <v>204</v>
      </c>
      <c r="C71" s="31" t="s">
        <v>201</v>
      </c>
      <c r="D71" s="48" t="s">
        <v>205</v>
      </c>
      <c r="E71" s="37">
        <f t="shared" si="28"/>
        <v>710324</v>
      </c>
      <c r="F71" s="37">
        <v>710324</v>
      </c>
      <c r="G71" s="37"/>
      <c r="H71" s="37"/>
      <c r="I71" s="37"/>
      <c r="J71" s="88">
        <f t="shared" si="23"/>
        <v>0</v>
      </c>
      <c r="K71" s="37"/>
      <c r="L71" s="37"/>
      <c r="M71" s="37"/>
      <c r="N71" s="37"/>
      <c r="O71" s="37"/>
      <c r="P71" s="37"/>
      <c r="Q71" s="12">
        <f t="shared" si="27"/>
        <v>710324</v>
      </c>
    </row>
    <row r="72" spans="1:17" s="36" customFormat="1" ht="162.75" customHeight="1">
      <c r="A72" s="46" t="s">
        <v>206</v>
      </c>
      <c r="B72" s="38" t="s">
        <v>207</v>
      </c>
      <c r="C72" s="31" t="s">
        <v>201</v>
      </c>
      <c r="D72" s="48" t="s">
        <v>208</v>
      </c>
      <c r="E72" s="37">
        <f t="shared" si="28"/>
        <v>135795551</v>
      </c>
      <c r="F72" s="88">
        <f>151507451-15711900</f>
        <v>135795551</v>
      </c>
      <c r="G72" s="37"/>
      <c r="H72" s="37"/>
      <c r="I72" s="37"/>
      <c r="J72" s="88">
        <f t="shared" si="23"/>
        <v>0</v>
      </c>
      <c r="K72" s="37"/>
      <c r="L72" s="37"/>
      <c r="M72" s="37"/>
      <c r="N72" s="37"/>
      <c r="O72" s="37"/>
      <c r="P72" s="37"/>
      <c r="Q72" s="12">
        <f t="shared" si="27"/>
        <v>135795551</v>
      </c>
    </row>
    <row r="73" spans="1:17" s="36" customFormat="1" ht="181.5" customHeight="1">
      <c r="A73" s="46" t="s">
        <v>209</v>
      </c>
      <c r="B73" s="38" t="s">
        <v>210</v>
      </c>
      <c r="C73" s="31" t="s">
        <v>201</v>
      </c>
      <c r="D73" s="49" t="s">
        <v>211</v>
      </c>
      <c r="E73" s="37">
        <f t="shared" si="28"/>
        <v>10804264</v>
      </c>
      <c r="F73" s="37">
        <v>10804264</v>
      </c>
      <c r="G73" s="37"/>
      <c r="H73" s="37"/>
      <c r="I73" s="37"/>
      <c r="J73" s="88">
        <f t="shared" si="23"/>
        <v>0</v>
      </c>
      <c r="K73" s="37"/>
      <c r="L73" s="37"/>
      <c r="M73" s="37"/>
      <c r="N73" s="37"/>
      <c r="O73" s="37"/>
      <c r="P73" s="37"/>
      <c r="Q73" s="12">
        <f t="shared" si="27"/>
        <v>10804264</v>
      </c>
    </row>
    <row r="74" spans="1:17" s="36" customFormat="1" ht="136.5" customHeight="1">
      <c r="A74" s="46" t="s">
        <v>212</v>
      </c>
      <c r="B74" s="38" t="s">
        <v>213</v>
      </c>
      <c r="C74" s="31" t="s">
        <v>201</v>
      </c>
      <c r="D74" s="48" t="s">
        <v>214</v>
      </c>
      <c r="E74" s="37">
        <f t="shared" si="28"/>
        <v>35727302</v>
      </c>
      <c r="F74" s="37">
        <v>35727302</v>
      </c>
      <c r="G74" s="37"/>
      <c r="H74" s="37"/>
      <c r="I74" s="37"/>
      <c r="J74" s="88">
        <f t="shared" si="23"/>
        <v>0</v>
      </c>
      <c r="K74" s="37"/>
      <c r="L74" s="37"/>
      <c r="M74" s="37"/>
      <c r="N74" s="37"/>
      <c r="O74" s="37"/>
      <c r="P74" s="37"/>
      <c r="Q74" s="12">
        <f t="shared" si="27"/>
        <v>35727302</v>
      </c>
    </row>
    <row r="75" spans="1:17" s="36" customFormat="1" ht="137.25" customHeight="1">
      <c r="A75" s="46" t="s">
        <v>215</v>
      </c>
      <c r="B75" s="38" t="s">
        <v>216</v>
      </c>
      <c r="C75" s="31" t="s">
        <v>201</v>
      </c>
      <c r="D75" s="48" t="s">
        <v>217</v>
      </c>
      <c r="E75" s="37">
        <f t="shared" si="28"/>
        <v>1846298</v>
      </c>
      <c r="F75" s="37">
        <v>1846298</v>
      </c>
      <c r="G75" s="37"/>
      <c r="H75" s="37"/>
      <c r="I75" s="37"/>
      <c r="J75" s="88">
        <f t="shared" si="23"/>
        <v>0</v>
      </c>
      <c r="K75" s="37"/>
      <c r="L75" s="37"/>
      <c r="M75" s="37"/>
      <c r="N75" s="37"/>
      <c r="O75" s="37"/>
      <c r="P75" s="37"/>
      <c r="Q75" s="12">
        <f t="shared" si="27"/>
        <v>1846298</v>
      </c>
    </row>
    <row r="76" spans="1:17" s="36" customFormat="1" ht="137.25" customHeight="1">
      <c r="A76" s="46" t="s">
        <v>218</v>
      </c>
      <c r="B76" s="38" t="s">
        <v>219</v>
      </c>
      <c r="C76" s="31" t="s">
        <v>201</v>
      </c>
      <c r="D76" s="48" t="s">
        <v>220</v>
      </c>
      <c r="E76" s="37">
        <f t="shared" si="28"/>
        <v>30946265</v>
      </c>
      <c r="F76" s="88">
        <v>30946265</v>
      </c>
      <c r="G76" s="37"/>
      <c r="H76" s="37"/>
      <c r="I76" s="37"/>
      <c r="J76" s="88">
        <f t="shared" si="23"/>
        <v>0</v>
      </c>
      <c r="K76" s="37"/>
      <c r="L76" s="37"/>
      <c r="M76" s="37"/>
      <c r="N76" s="37"/>
      <c r="O76" s="37"/>
      <c r="P76" s="37"/>
      <c r="Q76" s="12">
        <f t="shared" si="27"/>
        <v>30946265</v>
      </c>
    </row>
    <row r="77" spans="1:17" s="36" customFormat="1" ht="137.25" customHeight="1">
      <c r="A77" s="46" t="s">
        <v>504</v>
      </c>
      <c r="B77" s="38" t="s">
        <v>502</v>
      </c>
      <c r="C77" s="31" t="s">
        <v>201</v>
      </c>
      <c r="D77" s="48" t="s">
        <v>503</v>
      </c>
      <c r="E77" s="37">
        <f t="shared" si="28"/>
        <v>612000</v>
      </c>
      <c r="F77" s="88">
        <v>612000</v>
      </c>
      <c r="G77" s="37"/>
      <c r="H77" s="37"/>
      <c r="I77" s="37"/>
      <c r="J77" s="88"/>
      <c r="K77" s="37"/>
      <c r="L77" s="37"/>
      <c r="M77" s="37"/>
      <c r="N77" s="37"/>
      <c r="O77" s="37"/>
      <c r="P77" s="37"/>
      <c r="Q77" s="12">
        <f t="shared" si="27"/>
        <v>612000</v>
      </c>
    </row>
    <row r="78" spans="1:17" s="36" customFormat="1" ht="177" customHeight="1">
      <c r="A78" s="38" t="s">
        <v>403</v>
      </c>
      <c r="B78" s="38" t="s">
        <v>404</v>
      </c>
      <c r="C78" s="38" t="s">
        <v>68</v>
      </c>
      <c r="D78" s="61" t="s">
        <v>405</v>
      </c>
      <c r="E78" s="37">
        <f t="shared" si="28"/>
        <v>500600</v>
      </c>
      <c r="F78" s="37">
        <v>500600</v>
      </c>
      <c r="G78" s="37"/>
      <c r="H78" s="37"/>
      <c r="I78" s="37"/>
      <c r="J78" s="88">
        <f>L78+O78</f>
        <v>0</v>
      </c>
      <c r="K78" s="37"/>
      <c r="L78" s="37"/>
      <c r="M78" s="37"/>
      <c r="N78" s="37"/>
      <c r="O78" s="37"/>
      <c r="P78" s="37"/>
      <c r="Q78" s="12">
        <f t="shared" si="27"/>
        <v>500600</v>
      </c>
    </row>
    <row r="79" spans="1:17" s="36" customFormat="1" ht="167.25" customHeight="1">
      <c r="A79" s="46" t="s">
        <v>221</v>
      </c>
      <c r="B79" s="38" t="s">
        <v>222</v>
      </c>
      <c r="C79" s="31" t="s">
        <v>119</v>
      </c>
      <c r="D79" s="48" t="s">
        <v>223</v>
      </c>
      <c r="E79" s="37">
        <f t="shared" si="28"/>
        <v>79223701</v>
      </c>
      <c r="F79" s="37">
        <v>79223701</v>
      </c>
      <c r="G79" s="37"/>
      <c r="H79" s="37"/>
      <c r="I79" s="37"/>
      <c r="J79" s="88">
        <f t="shared" si="23"/>
        <v>0</v>
      </c>
      <c r="K79" s="37"/>
      <c r="L79" s="37"/>
      <c r="M79" s="37"/>
      <c r="N79" s="37"/>
      <c r="O79" s="37"/>
      <c r="P79" s="37"/>
      <c r="Q79" s="12">
        <f t="shared" si="27"/>
        <v>79223701</v>
      </c>
    </row>
    <row r="80" spans="1:17" s="32" customFormat="1" ht="218.25" customHeight="1">
      <c r="A80" s="46" t="s">
        <v>224</v>
      </c>
      <c r="B80" s="38" t="s">
        <v>225</v>
      </c>
      <c r="C80" s="31" t="s">
        <v>119</v>
      </c>
      <c r="D80" s="48" t="s">
        <v>226</v>
      </c>
      <c r="E80" s="37">
        <f t="shared" si="28"/>
        <v>13920796</v>
      </c>
      <c r="F80" s="37">
        <v>13920796</v>
      </c>
      <c r="G80" s="37"/>
      <c r="H80" s="37"/>
      <c r="I80" s="37"/>
      <c r="J80" s="88">
        <f t="shared" si="23"/>
        <v>0</v>
      </c>
      <c r="K80" s="37"/>
      <c r="L80" s="37"/>
      <c r="M80" s="37"/>
      <c r="N80" s="37"/>
      <c r="O80" s="37"/>
      <c r="P80" s="37"/>
      <c r="Q80" s="12">
        <f t="shared" si="27"/>
        <v>13920796</v>
      </c>
    </row>
    <row r="81" spans="1:17" s="36" customFormat="1" ht="177.75" customHeight="1">
      <c r="A81" s="46" t="s">
        <v>227</v>
      </c>
      <c r="B81" s="38" t="s">
        <v>228</v>
      </c>
      <c r="C81" s="31" t="s">
        <v>119</v>
      </c>
      <c r="D81" s="48" t="s">
        <v>229</v>
      </c>
      <c r="E81" s="37">
        <f t="shared" si="28"/>
        <v>8034817</v>
      </c>
      <c r="F81" s="37">
        <v>8034817</v>
      </c>
      <c r="G81" s="50"/>
      <c r="H81" s="50"/>
      <c r="I81" s="50"/>
      <c r="J81" s="88">
        <f t="shared" si="23"/>
        <v>0</v>
      </c>
      <c r="K81" s="37"/>
      <c r="L81" s="50"/>
      <c r="M81" s="50"/>
      <c r="N81" s="50"/>
      <c r="O81" s="50"/>
      <c r="P81" s="37"/>
      <c r="Q81" s="12">
        <f t="shared" si="27"/>
        <v>8034817</v>
      </c>
    </row>
    <row r="82" spans="1:17" s="32" customFormat="1" ht="246.75" customHeight="1">
      <c r="A82" s="46" t="s">
        <v>230</v>
      </c>
      <c r="B82" s="38" t="s">
        <v>231</v>
      </c>
      <c r="C82" s="31" t="s">
        <v>201</v>
      </c>
      <c r="D82" s="48" t="s">
        <v>232</v>
      </c>
      <c r="E82" s="37">
        <f t="shared" si="28"/>
        <v>1223628</v>
      </c>
      <c r="F82" s="37">
        <v>1223628</v>
      </c>
      <c r="G82" s="37"/>
      <c r="H82" s="37"/>
      <c r="I82" s="37"/>
      <c r="J82" s="88">
        <f t="shared" si="23"/>
        <v>0</v>
      </c>
      <c r="K82" s="37"/>
      <c r="L82" s="37"/>
      <c r="M82" s="37"/>
      <c r="N82" s="37"/>
      <c r="O82" s="37"/>
      <c r="P82" s="37"/>
      <c r="Q82" s="12">
        <f t="shared" si="27"/>
        <v>1223628</v>
      </c>
    </row>
    <row r="83" spans="1:17" s="32" customFormat="1" ht="300" customHeight="1">
      <c r="A83" s="46" t="s">
        <v>233</v>
      </c>
      <c r="B83" s="38" t="s">
        <v>234</v>
      </c>
      <c r="C83" s="31" t="s">
        <v>119</v>
      </c>
      <c r="D83" s="48" t="s">
        <v>235</v>
      </c>
      <c r="E83" s="37">
        <f t="shared" si="28"/>
        <v>191749</v>
      </c>
      <c r="F83" s="37">
        <v>191749</v>
      </c>
      <c r="G83" s="37"/>
      <c r="H83" s="37"/>
      <c r="I83" s="37"/>
      <c r="J83" s="88">
        <f t="shared" si="23"/>
        <v>0</v>
      </c>
      <c r="K83" s="37"/>
      <c r="L83" s="37"/>
      <c r="M83" s="37"/>
      <c r="N83" s="37"/>
      <c r="O83" s="37"/>
      <c r="P83" s="37"/>
      <c r="Q83" s="12">
        <f t="shared" si="27"/>
        <v>191749</v>
      </c>
    </row>
    <row r="84" spans="1:17" s="32" customFormat="1" ht="409.6" customHeight="1">
      <c r="A84" s="98" t="s">
        <v>499</v>
      </c>
      <c r="B84" s="96" t="s">
        <v>500</v>
      </c>
      <c r="C84" s="99" t="s">
        <v>201</v>
      </c>
      <c r="D84" s="100" t="s">
        <v>501</v>
      </c>
      <c r="E84" s="37">
        <f t="shared" si="28"/>
        <v>450000</v>
      </c>
      <c r="F84" s="37">
        <f>449550+450</f>
        <v>450000</v>
      </c>
      <c r="G84" s="37"/>
      <c r="H84" s="37"/>
      <c r="I84" s="37"/>
      <c r="J84" s="88"/>
      <c r="K84" s="37"/>
      <c r="L84" s="37"/>
      <c r="M84" s="37"/>
      <c r="N84" s="37"/>
      <c r="O84" s="37"/>
      <c r="P84" s="37"/>
      <c r="Q84" s="12">
        <f t="shared" si="27"/>
        <v>450000</v>
      </c>
    </row>
    <row r="85" spans="1:17" s="32" customFormat="1" ht="205.5" customHeight="1">
      <c r="A85" s="98" t="s">
        <v>505</v>
      </c>
      <c r="B85" s="96" t="s">
        <v>506</v>
      </c>
      <c r="C85" s="99" t="s">
        <v>201</v>
      </c>
      <c r="D85" s="97" t="s">
        <v>507</v>
      </c>
      <c r="E85" s="37">
        <f t="shared" si="28"/>
        <v>18711900</v>
      </c>
      <c r="F85" s="37">
        <v>18711900</v>
      </c>
      <c r="G85" s="37"/>
      <c r="H85" s="37"/>
      <c r="I85" s="37"/>
      <c r="J85" s="88"/>
      <c r="K85" s="37"/>
      <c r="L85" s="37"/>
      <c r="M85" s="37"/>
      <c r="N85" s="37"/>
      <c r="O85" s="37"/>
      <c r="P85" s="37"/>
      <c r="Q85" s="12">
        <f t="shared" si="27"/>
        <v>18711900</v>
      </c>
    </row>
    <row r="86" spans="1:17" s="32" customFormat="1" ht="300.75" customHeight="1">
      <c r="A86" s="38" t="s">
        <v>236</v>
      </c>
      <c r="B86" s="38" t="s">
        <v>237</v>
      </c>
      <c r="C86" s="38" t="s">
        <v>123</v>
      </c>
      <c r="D86" s="39" t="s">
        <v>238</v>
      </c>
      <c r="E86" s="37">
        <f t="shared" ref="E86:E92" si="29">F86+I86</f>
        <v>17274925.780000001</v>
      </c>
      <c r="F86" s="37">
        <f>16778900+188358+307667.78</f>
        <v>17274925.780000001</v>
      </c>
      <c r="G86" s="37">
        <f>11557100+154392</f>
        <v>11711492</v>
      </c>
      <c r="H86" s="37">
        <v>523500</v>
      </c>
      <c r="I86" s="37"/>
      <c r="J86" s="88">
        <f t="shared" si="23"/>
        <v>27200</v>
      </c>
      <c r="K86" s="37"/>
      <c r="L86" s="37">
        <v>27200</v>
      </c>
      <c r="M86" s="37"/>
      <c r="N86" s="37"/>
      <c r="O86" s="37"/>
      <c r="P86" s="37"/>
      <c r="Q86" s="12">
        <f t="shared" si="27"/>
        <v>17302125.780000001</v>
      </c>
    </row>
    <row r="87" spans="1:17" s="32" customFormat="1" ht="159.75" customHeight="1">
      <c r="A87" s="38" t="s">
        <v>239</v>
      </c>
      <c r="B87" s="38" t="s">
        <v>240</v>
      </c>
      <c r="C87" s="38" t="s">
        <v>119</v>
      </c>
      <c r="D87" s="39" t="s">
        <v>241</v>
      </c>
      <c r="E87" s="37">
        <f t="shared" si="29"/>
        <v>2515523.7000000002</v>
      </c>
      <c r="F87" s="37">
        <f>2462400+53123.7</f>
        <v>2515523.7000000002</v>
      </c>
      <c r="G87" s="37">
        <v>1846907</v>
      </c>
      <c r="H87" s="37">
        <v>83380</v>
      </c>
      <c r="I87" s="37"/>
      <c r="J87" s="88">
        <f t="shared" si="23"/>
        <v>0</v>
      </c>
      <c r="K87" s="37"/>
      <c r="L87" s="37"/>
      <c r="M87" s="37"/>
      <c r="N87" s="37"/>
      <c r="O87" s="37"/>
      <c r="P87" s="37"/>
      <c r="Q87" s="12">
        <f t="shared" si="27"/>
        <v>2515523.7000000002</v>
      </c>
    </row>
    <row r="88" spans="1:17" s="32" customFormat="1" ht="408" customHeight="1">
      <c r="A88" s="38" t="s">
        <v>242</v>
      </c>
      <c r="B88" s="38" t="s">
        <v>243</v>
      </c>
      <c r="C88" s="38" t="s">
        <v>119</v>
      </c>
      <c r="D88" s="39" t="s">
        <v>244</v>
      </c>
      <c r="E88" s="37">
        <f t="shared" si="29"/>
        <v>1492406</v>
      </c>
      <c r="F88" s="37">
        <v>1492406</v>
      </c>
      <c r="G88" s="37"/>
      <c r="H88" s="37"/>
      <c r="I88" s="37"/>
      <c r="J88" s="88">
        <f t="shared" si="23"/>
        <v>0</v>
      </c>
      <c r="K88" s="37"/>
      <c r="L88" s="37"/>
      <c r="M88" s="37"/>
      <c r="N88" s="37"/>
      <c r="O88" s="37"/>
      <c r="P88" s="37"/>
      <c r="Q88" s="12">
        <f t="shared" si="27"/>
        <v>1492406</v>
      </c>
    </row>
    <row r="89" spans="1:17" s="32" customFormat="1" ht="375" customHeight="1">
      <c r="A89" s="38" t="s">
        <v>245</v>
      </c>
      <c r="B89" s="38" t="s">
        <v>246</v>
      </c>
      <c r="C89" s="38" t="s">
        <v>177</v>
      </c>
      <c r="D89" s="39" t="s">
        <v>247</v>
      </c>
      <c r="E89" s="37">
        <f t="shared" si="29"/>
        <v>809200</v>
      </c>
      <c r="F89" s="37">
        <v>809200</v>
      </c>
      <c r="G89" s="37"/>
      <c r="H89" s="37"/>
      <c r="I89" s="37"/>
      <c r="J89" s="88">
        <f t="shared" si="23"/>
        <v>0</v>
      </c>
      <c r="K89" s="37"/>
      <c r="L89" s="37"/>
      <c r="M89" s="37"/>
      <c r="N89" s="37"/>
      <c r="O89" s="37"/>
      <c r="P89" s="37"/>
      <c r="Q89" s="12">
        <f t="shared" si="27"/>
        <v>809200</v>
      </c>
    </row>
    <row r="90" spans="1:17" s="32" customFormat="1" ht="228" customHeight="1">
      <c r="A90" s="38" t="s">
        <v>248</v>
      </c>
      <c r="B90" s="38" t="s">
        <v>249</v>
      </c>
      <c r="C90" s="38" t="s">
        <v>127</v>
      </c>
      <c r="D90" s="39" t="s">
        <v>250</v>
      </c>
      <c r="E90" s="37">
        <f t="shared" si="29"/>
        <v>258040</v>
      </c>
      <c r="F90" s="37">
        <v>258040</v>
      </c>
      <c r="G90" s="37"/>
      <c r="H90" s="37"/>
      <c r="I90" s="37"/>
      <c r="J90" s="88">
        <f t="shared" si="23"/>
        <v>10000</v>
      </c>
      <c r="K90" s="37">
        <v>10000</v>
      </c>
      <c r="L90" s="37"/>
      <c r="M90" s="37"/>
      <c r="N90" s="37"/>
      <c r="O90" s="37">
        <v>10000</v>
      </c>
      <c r="P90" s="37"/>
      <c r="Q90" s="12">
        <f t="shared" si="27"/>
        <v>268040</v>
      </c>
    </row>
    <row r="91" spans="1:17" s="32" customFormat="1" ht="211.5" customHeight="1">
      <c r="A91" s="38" t="s">
        <v>251</v>
      </c>
      <c r="B91" s="38" t="s">
        <v>252</v>
      </c>
      <c r="C91" s="38" t="s">
        <v>253</v>
      </c>
      <c r="D91" s="39" t="s">
        <v>254</v>
      </c>
      <c r="E91" s="37">
        <f t="shared" si="29"/>
        <v>367205</v>
      </c>
      <c r="F91" s="37">
        <v>367205</v>
      </c>
      <c r="G91" s="37">
        <v>200446</v>
      </c>
      <c r="H91" s="37"/>
      <c r="I91" s="37"/>
      <c r="J91" s="88">
        <f t="shared" si="23"/>
        <v>0</v>
      </c>
      <c r="K91" s="37"/>
      <c r="L91" s="37"/>
      <c r="M91" s="37"/>
      <c r="N91" s="37"/>
      <c r="O91" s="37"/>
      <c r="P91" s="37"/>
      <c r="Q91" s="12">
        <f t="shared" si="27"/>
        <v>367205</v>
      </c>
    </row>
    <row r="92" spans="1:17" s="36" customFormat="1" ht="349.5" customHeight="1">
      <c r="A92" s="105" t="s">
        <v>255</v>
      </c>
      <c r="B92" s="105" t="s">
        <v>256</v>
      </c>
      <c r="C92" s="105" t="s">
        <v>201</v>
      </c>
      <c r="D92" s="114" t="s">
        <v>468</v>
      </c>
      <c r="E92" s="107">
        <f t="shared" si="29"/>
        <v>4068000</v>
      </c>
      <c r="F92" s="107">
        <v>4068000</v>
      </c>
      <c r="G92" s="107"/>
      <c r="H92" s="107"/>
      <c r="I92" s="107"/>
      <c r="J92" s="123">
        <f>L92+O92</f>
        <v>0</v>
      </c>
      <c r="K92" s="107"/>
      <c r="L92" s="107"/>
      <c r="M92" s="107"/>
      <c r="N92" s="107"/>
      <c r="O92" s="107"/>
      <c r="P92" s="37"/>
      <c r="Q92" s="101">
        <f t="shared" si="27"/>
        <v>4068000</v>
      </c>
    </row>
    <row r="93" spans="1:17" s="36" customFormat="1" ht="377.25" customHeight="1">
      <c r="A93" s="106"/>
      <c r="B93" s="106"/>
      <c r="C93" s="106"/>
      <c r="D93" s="115"/>
      <c r="E93" s="108"/>
      <c r="F93" s="108"/>
      <c r="G93" s="108"/>
      <c r="H93" s="108"/>
      <c r="I93" s="108"/>
      <c r="J93" s="124"/>
      <c r="K93" s="108"/>
      <c r="L93" s="108"/>
      <c r="M93" s="108"/>
      <c r="N93" s="108"/>
      <c r="O93" s="108"/>
      <c r="P93" s="37"/>
      <c r="Q93" s="102"/>
    </row>
    <row r="94" spans="1:17" s="36" customFormat="1" ht="366" customHeight="1">
      <c r="A94" s="38" t="s">
        <v>257</v>
      </c>
      <c r="B94" s="38" t="s">
        <v>258</v>
      </c>
      <c r="C94" s="38" t="s">
        <v>130</v>
      </c>
      <c r="D94" s="39" t="s">
        <v>259</v>
      </c>
      <c r="E94" s="37">
        <f>F94+I94</f>
        <v>15111754</v>
      </c>
      <c r="F94" s="37">
        <f>15102754+9000</f>
        <v>15111754</v>
      </c>
      <c r="G94" s="37"/>
      <c r="H94" s="37"/>
      <c r="I94" s="37"/>
      <c r="J94" s="88">
        <f>L94+O94</f>
        <v>0</v>
      </c>
      <c r="K94" s="37"/>
      <c r="L94" s="37"/>
      <c r="M94" s="37"/>
      <c r="N94" s="37"/>
      <c r="O94" s="37"/>
      <c r="P94" s="37"/>
      <c r="Q94" s="12">
        <f t="shared" si="27"/>
        <v>15111754</v>
      </c>
    </row>
    <row r="95" spans="1:17" s="36" customFormat="1" ht="83.25" customHeight="1">
      <c r="A95" s="38" t="s">
        <v>410</v>
      </c>
      <c r="B95" s="38" t="s">
        <v>151</v>
      </c>
      <c r="C95" s="38" t="s">
        <v>64</v>
      </c>
      <c r="D95" s="30" t="s">
        <v>152</v>
      </c>
      <c r="E95" s="37">
        <f>F95+I95</f>
        <v>33440</v>
      </c>
      <c r="F95" s="37">
        <v>33440</v>
      </c>
      <c r="G95" s="37"/>
      <c r="H95" s="37"/>
      <c r="I95" s="37"/>
      <c r="J95" s="88"/>
      <c r="K95" s="37"/>
      <c r="L95" s="37"/>
      <c r="M95" s="37"/>
      <c r="N95" s="37"/>
      <c r="O95" s="37"/>
      <c r="P95" s="37"/>
      <c r="Q95" s="12">
        <f t="shared" si="27"/>
        <v>33440</v>
      </c>
    </row>
    <row r="96" spans="1:17" s="13" customFormat="1" ht="131.25" customHeight="1">
      <c r="A96" s="43" t="s">
        <v>25</v>
      </c>
      <c r="B96" s="43"/>
      <c r="C96" s="43"/>
      <c r="D96" s="44" t="s">
        <v>26</v>
      </c>
      <c r="E96" s="12">
        <f>E97</f>
        <v>73814472.269999996</v>
      </c>
      <c r="F96" s="12">
        <f t="shared" ref="F96:P96" si="30">F97</f>
        <v>70821810.849999994</v>
      </c>
      <c r="G96" s="12">
        <f t="shared" si="30"/>
        <v>45625999</v>
      </c>
      <c r="H96" s="12">
        <f t="shared" si="30"/>
        <v>2690632</v>
      </c>
      <c r="I96" s="12">
        <f t="shared" si="30"/>
        <v>2992661.42</v>
      </c>
      <c r="J96" s="87">
        <f t="shared" si="30"/>
        <v>6815484.54</v>
      </c>
      <c r="K96" s="12">
        <f t="shared" si="30"/>
        <v>1899284.54</v>
      </c>
      <c r="L96" s="12">
        <f t="shared" si="30"/>
        <v>4841900</v>
      </c>
      <c r="M96" s="12">
        <f t="shared" si="30"/>
        <v>3666200</v>
      </c>
      <c r="N96" s="12">
        <f t="shared" si="30"/>
        <v>155700</v>
      </c>
      <c r="O96" s="12">
        <f t="shared" si="30"/>
        <v>1973584.54</v>
      </c>
      <c r="P96" s="12">
        <f t="shared" si="30"/>
        <v>0</v>
      </c>
      <c r="Q96" s="12">
        <f t="shared" si="27"/>
        <v>80629956.810000002</v>
      </c>
    </row>
    <row r="97" spans="1:17" s="13" customFormat="1" ht="111.75" customHeight="1">
      <c r="A97" s="43" t="s">
        <v>27</v>
      </c>
      <c r="B97" s="43"/>
      <c r="C97" s="43"/>
      <c r="D97" s="44" t="s">
        <v>26</v>
      </c>
      <c r="E97" s="12">
        <f>SUM(E98:E108)</f>
        <v>73814472.269999996</v>
      </c>
      <c r="F97" s="12">
        <f t="shared" ref="F97:Q97" si="31">SUM(F98:F108)</f>
        <v>70821810.849999994</v>
      </c>
      <c r="G97" s="12">
        <f t="shared" si="31"/>
        <v>45625999</v>
      </c>
      <c r="H97" s="12">
        <f t="shared" si="31"/>
        <v>2690632</v>
      </c>
      <c r="I97" s="12">
        <f t="shared" si="31"/>
        <v>2992661.42</v>
      </c>
      <c r="J97" s="87">
        <f t="shared" si="31"/>
        <v>6815484.54</v>
      </c>
      <c r="K97" s="12">
        <f t="shared" si="31"/>
        <v>1899284.54</v>
      </c>
      <c r="L97" s="12">
        <f t="shared" si="31"/>
        <v>4841900</v>
      </c>
      <c r="M97" s="12">
        <f t="shared" si="31"/>
        <v>3666200</v>
      </c>
      <c r="N97" s="12">
        <f t="shared" si="31"/>
        <v>155700</v>
      </c>
      <c r="O97" s="12">
        <f t="shared" si="31"/>
        <v>1973584.54</v>
      </c>
      <c r="P97" s="12">
        <f t="shared" si="31"/>
        <v>0</v>
      </c>
      <c r="Q97" s="12">
        <f t="shared" si="31"/>
        <v>80629956.810000002</v>
      </c>
    </row>
    <row r="98" spans="1:17" s="36" customFormat="1" ht="192.75" customHeight="1">
      <c r="A98" s="38" t="s">
        <v>260</v>
      </c>
      <c r="B98" s="38" t="s">
        <v>117</v>
      </c>
      <c r="C98" s="38" t="s">
        <v>57</v>
      </c>
      <c r="D98" s="39" t="s">
        <v>372</v>
      </c>
      <c r="E98" s="37">
        <f>F98+I98</f>
        <v>1685821</v>
      </c>
      <c r="F98" s="37">
        <v>1685821</v>
      </c>
      <c r="G98" s="37">
        <v>1396599</v>
      </c>
      <c r="H98" s="37">
        <v>38700</v>
      </c>
      <c r="I98" s="37"/>
      <c r="J98" s="88">
        <f>L98+O98</f>
        <v>0</v>
      </c>
      <c r="K98" s="37"/>
      <c r="L98" s="37"/>
      <c r="M98" s="37"/>
      <c r="N98" s="37"/>
      <c r="O98" s="37"/>
      <c r="P98" s="37"/>
      <c r="Q98" s="12">
        <f t="shared" si="27"/>
        <v>1685821</v>
      </c>
    </row>
    <row r="99" spans="1:17" s="36" customFormat="1" ht="277.5" customHeight="1">
      <c r="A99" s="38" t="s">
        <v>261</v>
      </c>
      <c r="B99" s="38" t="s">
        <v>262</v>
      </c>
      <c r="C99" s="38" t="s">
        <v>131</v>
      </c>
      <c r="D99" s="39" t="s">
        <v>263</v>
      </c>
      <c r="E99" s="37">
        <f>44401500+91104.3</f>
        <v>44492604.299999997</v>
      </c>
      <c r="F99" s="37">
        <f>44401500+91104.3</f>
        <v>44492604.299999997</v>
      </c>
      <c r="G99" s="37">
        <v>34002300</v>
      </c>
      <c r="H99" s="37">
        <v>1469352</v>
      </c>
      <c r="I99" s="37"/>
      <c r="J99" s="88">
        <f>L99+O99</f>
        <v>4641200</v>
      </c>
      <c r="K99" s="37"/>
      <c r="L99" s="37">
        <v>4566900</v>
      </c>
      <c r="M99" s="37">
        <v>3503700</v>
      </c>
      <c r="N99" s="37">
        <v>139200</v>
      </c>
      <c r="O99" s="37">
        <v>74300</v>
      </c>
      <c r="P99" s="37"/>
      <c r="Q99" s="12">
        <f t="shared" si="27"/>
        <v>49133804.299999997</v>
      </c>
    </row>
    <row r="100" spans="1:17" s="36" customFormat="1" ht="76.5" customHeight="1">
      <c r="A100" s="38" t="s">
        <v>264</v>
      </c>
      <c r="B100" s="38" t="s">
        <v>265</v>
      </c>
      <c r="C100" s="38" t="s">
        <v>266</v>
      </c>
      <c r="D100" s="39" t="s">
        <v>267</v>
      </c>
      <c r="E100" s="37">
        <f>7326100+130367.09</f>
        <v>7456467.0899999999</v>
      </c>
      <c r="F100" s="37">
        <f>7326100+130367.09</f>
        <v>7456467.0899999999</v>
      </c>
      <c r="G100" s="37">
        <v>4385500</v>
      </c>
      <c r="H100" s="37">
        <v>736600</v>
      </c>
      <c r="I100" s="37"/>
      <c r="J100" s="88">
        <f>L100+O100</f>
        <v>417119.54</v>
      </c>
      <c r="K100" s="37">
        <v>402119.54</v>
      </c>
      <c r="L100" s="37">
        <v>15000</v>
      </c>
      <c r="M100" s="37"/>
      <c r="N100" s="37"/>
      <c r="O100" s="37">
        <v>402119.54</v>
      </c>
      <c r="P100" s="37"/>
      <c r="Q100" s="12">
        <f t="shared" si="27"/>
        <v>7873586.6299999999</v>
      </c>
    </row>
    <row r="101" spans="1:17" s="36" customFormat="1" ht="207" customHeight="1">
      <c r="A101" s="38" t="s">
        <v>268</v>
      </c>
      <c r="B101" s="38" t="s">
        <v>269</v>
      </c>
      <c r="C101" s="38" t="s">
        <v>270</v>
      </c>
      <c r="D101" s="39" t="s">
        <v>271</v>
      </c>
      <c r="E101" s="37">
        <f>6655200+66318.46</f>
        <v>6721518.46</v>
      </c>
      <c r="F101" s="37">
        <f>6655200+66318.46</f>
        <v>6721518.46</v>
      </c>
      <c r="G101" s="37">
        <v>4690700</v>
      </c>
      <c r="H101" s="37">
        <v>396330</v>
      </c>
      <c r="I101" s="37"/>
      <c r="J101" s="88">
        <f>L101+O101</f>
        <v>260000</v>
      </c>
      <c r="K101" s="37"/>
      <c r="L101" s="37">
        <v>260000</v>
      </c>
      <c r="M101" s="37">
        <v>162500</v>
      </c>
      <c r="N101" s="37">
        <v>16500</v>
      </c>
      <c r="O101" s="37"/>
      <c r="P101" s="37"/>
      <c r="Q101" s="12">
        <f t="shared" si="27"/>
        <v>6981518.46</v>
      </c>
    </row>
    <row r="102" spans="1:17" s="36" customFormat="1" ht="96.75" customHeight="1">
      <c r="A102" s="38" t="s">
        <v>272</v>
      </c>
      <c r="B102" s="38" t="s">
        <v>273</v>
      </c>
      <c r="C102" s="38" t="s">
        <v>274</v>
      </c>
      <c r="D102" s="39" t="s">
        <v>275</v>
      </c>
      <c r="E102" s="37">
        <f>F102+I102</f>
        <v>989000</v>
      </c>
      <c r="F102" s="37">
        <v>989000</v>
      </c>
      <c r="G102" s="37"/>
      <c r="H102" s="37"/>
      <c r="I102" s="37"/>
      <c r="J102" s="88">
        <f>L102+O102</f>
        <v>0</v>
      </c>
      <c r="K102" s="37"/>
      <c r="L102" s="37"/>
      <c r="M102" s="37"/>
      <c r="N102" s="37"/>
      <c r="O102" s="37"/>
      <c r="P102" s="37"/>
      <c r="Q102" s="12">
        <f t="shared" si="27"/>
        <v>989000</v>
      </c>
    </row>
    <row r="103" spans="1:17" s="36" customFormat="1" ht="147.75" customHeight="1">
      <c r="A103" s="38" t="s">
        <v>276</v>
      </c>
      <c r="B103" s="38" t="s">
        <v>277</v>
      </c>
      <c r="C103" s="38" t="s">
        <v>278</v>
      </c>
      <c r="D103" s="39" t="s">
        <v>279</v>
      </c>
      <c r="E103" s="37">
        <f t="shared" ref="E103:E104" si="32">F103+I103</f>
        <v>1606400</v>
      </c>
      <c r="F103" s="37">
        <v>1606400</v>
      </c>
      <c r="G103" s="37">
        <v>1150900</v>
      </c>
      <c r="H103" s="37">
        <v>49650</v>
      </c>
      <c r="I103" s="37"/>
      <c r="J103" s="88">
        <f t="shared" ref="J103:J108" si="33">L103+O103</f>
        <v>0</v>
      </c>
      <c r="K103" s="37"/>
      <c r="L103" s="37"/>
      <c r="M103" s="37"/>
      <c r="N103" s="37"/>
      <c r="O103" s="37"/>
      <c r="P103" s="37"/>
      <c r="Q103" s="12">
        <f t="shared" si="27"/>
        <v>1606400</v>
      </c>
    </row>
    <row r="104" spans="1:17" s="36" customFormat="1" ht="102.75" customHeight="1">
      <c r="A104" s="38" t="s">
        <v>280</v>
      </c>
      <c r="B104" s="38" t="s">
        <v>281</v>
      </c>
      <c r="C104" s="38" t="s">
        <v>278</v>
      </c>
      <c r="D104" s="39" t="s">
        <v>282</v>
      </c>
      <c r="E104" s="37">
        <f t="shared" si="32"/>
        <v>7870000</v>
      </c>
      <c r="F104" s="37">
        <v>7870000</v>
      </c>
      <c r="G104" s="37"/>
      <c r="H104" s="37"/>
      <c r="I104" s="37"/>
      <c r="J104" s="88">
        <f t="shared" si="33"/>
        <v>0</v>
      </c>
      <c r="K104" s="37"/>
      <c r="L104" s="37"/>
      <c r="M104" s="37"/>
      <c r="N104" s="37"/>
      <c r="O104" s="37"/>
      <c r="P104" s="37"/>
      <c r="Q104" s="12">
        <f t="shared" si="27"/>
        <v>7870000</v>
      </c>
    </row>
    <row r="105" spans="1:17" s="36" customFormat="1" ht="174" customHeight="1">
      <c r="A105" s="38" t="s">
        <v>283</v>
      </c>
      <c r="B105" s="38" t="s">
        <v>72</v>
      </c>
      <c r="C105" s="38" t="s">
        <v>71</v>
      </c>
      <c r="D105" s="39" t="s">
        <v>73</v>
      </c>
      <c r="E105" s="37">
        <f>F105+I105</f>
        <v>2812661.42</v>
      </c>
      <c r="F105" s="37"/>
      <c r="G105" s="37"/>
      <c r="H105" s="37"/>
      <c r="I105" s="37">
        <v>2812661.42</v>
      </c>
      <c r="J105" s="88">
        <f t="shared" si="33"/>
        <v>404165</v>
      </c>
      <c r="K105" s="37">
        <v>404165</v>
      </c>
      <c r="L105" s="37"/>
      <c r="M105" s="37"/>
      <c r="N105" s="37"/>
      <c r="O105" s="37">
        <v>404165</v>
      </c>
      <c r="P105" s="37"/>
      <c r="Q105" s="12">
        <f t="shared" si="27"/>
        <v>3216826.42</v>
      </c>
    </row>
    <row r="106" spans="1:17" s="36" customFormat="1" ht="174" customHeight="1">
      <c r="A106" s="38" t="s">
        <v>514</v>
      </c>
      <c r="B106" s="38" t="s">
        <v>515</v>
      </c>
      <c r="C106" s="38" t="s">
        <v>517</v>
      </c>
      <c r="D106" s="39" t="s">
        <v>518</v>
      </c>
      <c r="E106" s="37">
        <f t="shared" ref="E106:E108" si="34">F106+I106</f>
        <v>180000</v>
      </c>
      <c r="F106" s="37"/>
      <c r="G106" s="37"/>
      <c r="H106" s="37"/>
      <c r="I106" s="37">
        <v>180000</v>
      </c>
      <c r="J106" s="88">
        <f t="shared" si="33"/>
        <v>0</v>
      </c>
      <c r="K106" s="37"/>
      <c r="L106" s="37"/>
      <c r="M106" s="37"/>
      <c r="N106" s="37"/>
      <c r="O106" s="37"/>
      <c r="P106" s="37"/>
      <c r="Q106" s="12">
        <f t="shared" si="27"/>
        <v>180000</v>
      </c>
    </row>
    <row r="107" spans="1:17" s="36" customFormat="1" ht="174" customHeight="1">
      <c r="A107" s="38" t="s">
        <v>493</v>
      </c>
      <c r="B107" s="38" t="s">
        <v>422</v>
      </c>
      <c r="C107" s="38" t="s">
        <v>423</v>
      </c>
      <c r="D107" s="39" t="s">
        <v>494</v>
      </c>
      <c r="E107" s="37">
        <f t="shared" si="34"/>
        <v>0</v>
      </c>
      <c r="F107" s="37"/>
      <c r="G107" s="37"/>
      <c r="H107" s="37"/>
      <c r="I107" s="37"/>
      <c r="J107" s="88">
        <f t="shared" si="33"/>
        <v>143000</v>
      </c>
      <c r="K107" s="37">
        <v>143000</v>
      </c>
      <c r="L107" s="37"/>
      <c r="M107" s="37"/>
      <c r="N107" s="37"/>
      <c r="O107" s="37">
        <v>143000</v>
      </c>
      <c r="P107" s="37"/>
      <c r="Q107" s="12">
        <f t="shared" si="27"/>
        <v>143000</v>
      </c>
    </row>
    <row r="108" spans="1:17" s="36" customFormat="1" ht="174" customHeight="1">
      <c r="A108" s="38" t="s">
        <v>516</v>
      </c>
      <c r="B108" s="38" t="s">
        <v>104</v>
      </c>
      <c r="C108" s="38" t="s">
        <v>80</v>
      </c>
      <c r="D108" s="39" t="s">
        <v>105</v>
      </c>
      <c r="E108" s="37">
        <f t="shared" si="34"/>
        <v>0</v>
      </c>
      <c r="F108" s="37"/>
      <c r="G108" s="37"/>
      <c r="H108" s="37"/>
      <c r="I108" s="37"/>
      <c r="J108" s="88">
        <f t="shared" si="33"/>
        <v>950000</v>
      </c>
      <c r="K108" s="37">
        <v>950000</v>
      </c>
      <c r="L108" s="37"/>
      <c r="M108" s="37"/>
      <c r="N108" s="37"/>
      <c r="O108" s="37">
        <v>950000</v>
      </c>
      <c r="P108" s="37"/>
      <c r="Q108" s="12">
        <f t="shared" si="27"/>
        <v>950000</v>
      </c>
    </row>
    <row r="109" spans="1:17" s="13" customFormat="1" ht="119.25" customHeight="1">
      <c r="A109" s="43" t="s">
        <v>28</v>
      </c>
      <c r="B109" s="43"/>
      <c r="C109" s="43"/>
      <c r="D109" s="44" t="s">
        <v>29</v>
      </c>
      <c r="E109" s="12">
        <f>E110</f>
        <v>35158167.060000002</v>
      </c>
      <c r="F109" s="12">
        <f t="shared" ref="F109:P109" si="35">F110</f>
        <v>35158167.060000002</v>
      </c>
      <c r="G109" s="12">
        <f t="shared" si="35"/>
        <v>12875698.469999999</v>
      </c>
      <c r="H109" s="12">
        <f t="shared" si="35"/>
        <v>1651650</v>
      </c>
      <c r="I109" s="12">
        <f t="shared" si="35"/>
        <v>0</v>
      </c>
      <c r="J109" s="87">
        <f t="shared" si="35"/>
        <v>6231290.1299999999</v>
      </c>
      <c r="K109" s="12">
        <f t="shared" si="35"/>
        <v>6231290.1299999999</v>
      </c>
      <c r="L109" s="12">
        <f t="shared" si="35"/>
        <v>0</v>
      </c>
      <c r="M109" s="12">
        <f t="shared" si="35"/>
        <v>0</v>
      </c>
      <c r="N109" s="12">
        <f t="shared" si="35"/>
        <v>0</v>
      </c>
      <c r="O109" s="12">
        <f t="shared" si="35"/>
        <v>6231290.1299999999</v>
      </c>
      <c r="P109" s="12">
        <f t="shared" si="35"/>
        <v>0</v>
      </c>
      <c r="Q109" s="12">
        <f t="shared" si="27"/>
        <v>41389457.190000005</v>
      </c>
    </row>
    <row r="110" spans="1:17" s="51" customFormat="1" ht="127.5" customHeight="1">
      <c r="A110" s="43" t="s">
        <v>30</v>
      </c>
      <c r="B110" s="43"/>
      <c r="C110" s="43"/>
      <c r="D110" s="44" t="s">
        <v>29</v>
      </c>
      <c r="E110" s="12">
        <f>SUM(E111:E122)</f>
        <v>35158167.060000002</v>
      </c>
      <c r="F110" s="12">
        <f>SUM(F111:F122)</f>
        <v>35158167.060000002</v>
      </c>
      <c r="G110" s="12">
        <f>SUM(G111:G122)</f>
        <v>12875698.469999999</v>
      </c>
      <c r="H110" s="12">
        <f>SUM(H111:H122)</f>
        <v>1651650</v>
      </c>
      <c r="I110" s="12">
        <f t="shared" ref="I110" si="36">SUM(I111:I121)</f>
        <v>0</v>
      </c>
      <c r="J110" s="87">
        <f>SUM(J111:J124)</f>
        <v>6231290.1299999999</v>
      </c>
      <c r="K110" s="12">
        <f t="shared" ref="K110:P110" si="37">SUM(K111:K124)</f>
        <v>6231290.1299999999</v>
      </c>
      <c r="L110" s="12">
        <f t="shared" si="37"/>
        <v>0</v>
      </c>
      <c r="M110" s="12">
        <f t="shared" si="37"/>
        <v>0</v>
      </c>
      <c r="N110" s="12">
        <f t="shared" si="37"/>
        <v>0</v>
      </c>
      <c r="O110" s="12">
        <f t="shared" si="37"/>
        <v>6231290.1299999999</v>
      </c>
      <c r="P110" s="12">
        <f t="shared" si="37"/>
        <v>0</v>
      </c>
      <c r="Q110" s="12">
        <f t="shared" si="27"/>
        <v>41389457.190000005</v>
      </c>
    </row>
    <row r="111" spans="1:17" s="32" customFormat="1" ht="207.75" customHeight="1">
      <c r="A111" s="38" t="s">
        <v>287</v>
      </c>
      <c r="B111" s="38" t="s">
        <v>288</v>
      </c>
      <c r="C111" s="38" t="s">
        <v>201</v>
      </c>
      <c r="D111" s="39" t="s">
        <v>289</v>
      </c>
      <c r="E111" s="37">
        <f t="shared" ref="E111:E123" si="38">F111+I111</f>
        <v>4129480.16</v>
      </c>
      <c r="F111" s="37">
        <f>3982000+147480.16</f>
        <v>4129480.16</v>
      </c>
      <c r="G111" s="37">
        <v>2735700</v>
      </c>
      <c r="H111" s="37">
        <v>118300</v>
      </c>
      <c r="I111" s="37"/>
      <c r="J111" s="88">
        <f>L111+O111</f>
        <v>134000</v>
      </c>
      <c r="K111" s="37">
        <v>134000</v>
      </c>
      <c r="L111" s="37"/>
      <c r="M111" s="37"/>
      <c r="N111" s="37"/>
      <c r="O111" s="37">
        <v>134000</v>
      </c>
      <c r="P111" s="37"/>
      <c r="Q111" s="12">
        <f t="shared" si="27"/>
        <v>4263480.16</v>
      </c>
    </row>
    <row r="112" spans="1:17" s="32" customFormat="1" ht="103.5" customHeight="1">
      <c r="A112" s="38" t="s">
        <v>290</v>
      </c>
      <c r="B112" s="38" t="s">
        <v>291</v>
      </c>
      <c r="C112" s="38" t="s">
        <v>201</v>
      </c>
      <c r="D112" s="39" t="s">
        <v>292</v>
      </c>
      <c r="E112" s="37">
        <f t="shared" si="38"/>
        <v>340399.47</v>
      </c>
      <c r="F112" s="37">
        <f>264419+75980.47</f>
        <v>340399.47</v>
      </c>
      <c r="G112" s="37"/>
      <c r="H112" s="37"/>
      <c r="I112" s="37"/>
      <c r="J112" s="88">
        <f t="shared" ref="J112:J114" si="39">L112+O112</f>
        <v>0</v>
      </c>
      <c r="K112" s="37"/>
      <c r="L112" s="37"/>
      <c r="M112" s="37"/>
      <c r="N112" s="37"/>
      <c r="O112" s="37"/>
      <c r="P112" s="37"/>
      <c r="Q112" s="12">
        <f t="shared" si="27"/>
        <v>340399.47</v>
      </c>
    </row>
    <row r="113" spans="1:17" s="32" customFormat="1" ht="187.5" customHeight="1">
      <c r="A113" s="38" t="s">
        <v>293</v>
      </c>
      <c r="B113" s="38" t="s">
        <v>294</v>
      </c>
      <c r="C113" s="38" t="s">
        <v>201</v>
      </c>
      <c r="D113" s="39" t="s">
        <v>295</v>
      </c>
      <c r="E113" s="37">
        <f t="shared" si="38"/>
        <v>1034047.53</v>
      </c>
      <c r="F113" s="37">
        <f>956719+77328.53</f>
        <v>1034047.53</v>
      </c>
      <c r="G113" s="37"/>
      <c r="H113" s="37"/>
      <c r="I113" s="37"/>
      <c r="J113" s="88">
        <f t="shared" si="39"/>
        <v>0</v>
      </c>
      <c r="K113" s="37"/>
      <c r="L113" s="37"/>
      <c r="M113" s="37"/>
      <c r="N113" s="37"/>
      <c r="O113" s="37"/>
      <c r="P113" s="37"/>
      <c r="Q113" s="12">
        <f t="shared" si="27"/>
        <v>1034047.53</v>
      </c>
    </row>
    <row r="114" spans="1:17" s="32" customFormat="1" ht="123.75" customHeight="1">
      <c r="A114" s="38" t="s">
        <v>296</v>
      </c>
      <c r="B114" s="38" t="s">
        <v>297</v>
      </c>
      <c r="C114" s="38" t="s">
        <v>201</v>
      </c>
      <c r="D114" s="39" t="s">
        <v>298</v>
      </c>
      <c r="E114" s="37">
        <f t="shared" si="38"/>
        <v>7382782.54</v>
      </c>
      <c r="F114" s="37">
        <f>7316276+66506.54</f>
        <v>7382782.54</v>
      </c>
      <c r="G114" s="37">
        <v>4586932</v>
      </c>
      <c r="H114" s="37">
        <v>1329200</v>
      </c>
      <c r="I114" s="37"/>
      <c r="J114" s="88">
        <f t="shared" si="39"/>
        <v>10000</v>
      </c>
      <c r="K114" s="37">
        <v>10000</v>
      </c>
      <c r="L114" s="37"/>
      <c r="M114" s="37"/>
      <c r="N114" s="37"/>
      <c r="O114" s="37">
        <v>10000</v>
      </c>
      <c r="P114" s="37"/>
      <c r="Q114" s="12">
        <f t="shared" si="27"/>
        <v>7392782.54</v>
      </c>
    </row>
    <row r="115" spans="1:17" s="32" customFormat="1" ht="82.5" customHeight="1">
      <c r="A115" s="38" t="s">
        <v>299</v>
      </c>
      <c r="B115" s="38" t="s">
        <v>300</v>
      </c>
      <c r="C115" s="38" t="s">
        <v>201</v>
      </c>
      <c r="D115" s="39" t="s">
        <v>301</v>
      </c>
      <c r="E115" s="37">
        <f t="shared" si="38"/>
        <v>343573</v>
      </c>
      <c r="F115" s="37">
        <f>328573+15000</f>
        <v>343573</v>
      </c>
      <c r="G115" s="37">
        <v>269322</v>
      </c>
      <c r="H115" s="37"/>
      <c r="I115" s="37"/>
      <c r="J115" s="88"/>
      <c r="K115" s="37"/>
      <c r="L115" s="37"/>
      <c r="M115" s="37"/>
      <c r="N115" s="37"/>
      <c r="O115" s="37"/>
      <c r="P115" s="37"/>
      <c r="Q115" s="12">
        <f t="shared" si="27"/>
        <v>343573</v>
      </c>
    </row>
    <row r="116" spans="1:17" s="32" customFormat="1" ht="316.5" customHeight="1">
      <c r="A116" s="38" t="s">
        <v>302</v>
      </c>
      <c r="B116" s="38" t="s">
        <v>303</v>
      </c>
      <c r="C116" s="38" t="s">
        <v>201</v>
      </c>
      <c r="D116" s="39" t="s">
        <v>304</v>
      </c>
      <c r="E116" s="37">
        <f t="shared" si="38"/>
        <v>5065400</v>
      </c>
      <c r="F116" s="37">
        <v>5065400</v>
      </c>
      <c r="G116" s="37"/>
      <c r="H116" s="37"/>
      <c r="I116" s="37"/>
      <c r="J116" s="88">
        <f>+L116+O116</f>
        <v>583000</v>
      </c>
      <c r="K116" s="37">
        <v>583000</v>
      </c>
      <c r="L116" s="37"/>
      <c r="M116" s="37"/>
      <c r="N116" s="37"/>
      <c r="O116" s="37">
        <v>583000</v>
      </c>
      <c r="P116" s="37"/>
      <c r="Q116" s="12">
        <f t="shared" si="27"/>
        <v>5648400</v>
      </c>
    </row>
    <row r="117" spans="1:17" s="32" customFormat="1" ht="222.75" customHeight="1">
      <c r="A117" s="38" t="s">
        <v>305</v>
      </c>
      <c r="B117" s="38" t="s">
        <v>306</v>
      </c>
      <c r="C117" s="38" t="s">
        <v>149</v>
      </c>
      <c r="D117" s="39" t="s">
        <v>307</v>
      </c>
      <c r="E117" s="37">
        <f t="shared" si="38"/>
        <v>1538767</v>
      </c>
      <c r="F117" s="37">
        <f>1474065+64702</f>
        <v>1538767</v>
      </c>
      <c r="G117" s="37"/>
      <c r="H117" s="37"/>
      <c r="I117" s="37"/>
      <c r="J117" s="88">
        <f t="shared" ref="J117:J118" si="40">+L117+O117</f>
        <v>0</v>
      </c>
      <c r="K117" s="37"/>
      <c r="L117" s="37"/>
      <c r="M117" s="37"/>
      <c r="N117" s="37"/>
      <c r="O117" s="37"/>
      <c r="P117" s="37"/>
      <c r="Q117" s="12">
        <f t="shared" si="27"/>
        <v>1538767</v>
      </c>
    </row>
    <row r="118" spans="1:17" s="32" customFormat="1" ht="195" customHeight="1">
      <c r="A118" s="38" t="s">
        <v>308</v>
      </c>
      <c r="B118" s="38" t="s">
        <v>309</v>
      </c>
      <c r="C118" s="38" t="s">
        <v>149</v>
      </c>
      <c r="D118" s="39" t="s">
        <v>310</v>
      </c>
      <c r="E118" s="37">
        <f t="shared" si="38"/>
        <v>2034092</v>
      </c>
      <c r="F118" s="37">
        <v>2034092</v>
      </c>
      <c r="G118" s="37"/>
      <c r="H118" s="37"/>
      <c r="I118" s="37"/>
      <c r="J118" s="88">
        <f t="shared" si="40"/>
        <v>618000</v>
      </c>
      <c r="K118" s="37">
        <v>618000</v>
      </c>
      <c r="L118" s="37"/>
      <c r="M118" s="37"/>
      <c r="N118" s="37"/>
      <c r="O118" s="37">
        <v>618000</v>
      </c>
      <c r="P118" s="37"/>
      <c r="Q118" s="12">
        <f t="shared" si="27"/>
        <v>2652092</v>
      </c>
    </row>
    <row r="119" spans="1:17" s="32" customFormat="1" ht="183.75" customHeight="1">
      <c r="A119" s="38" t="s">
        <v>311</v>
      </c>
      <c r="B119" s="38" t="s">
        <v>312</v>
      </c>
      <c r="C119" s="38" t="s">
        <v>149</v>
      </c>
      <c r="D119" s="39" t="s">
        <v>313</v>
      </c>
      <c r="E119" s="37">
        <f t="shared" si="38"/>
        <v>252824.92</v>
      </c>
      <c r="F119" s="37">
        <f>241865+10959.92</f>
        <v>252824.92</v>
      </c>
      <c r="G119" s="37"/>
      <c r="H119" s="37"/>
      <c r="I119" s="37"/>
      <c r="J119" s="88"/>
      <c r="K119" s="37"/>
      <c r="L119" s="37"/>
      <c r="M119" s="37"/>
      <c r="N119" s="37"/>
      <c r="O119" s="37"/>
      <c r="P119" s="37"/>
      <c r="Q119" s="12">
        <f t="shared" si="27"/>
        <v>252824.92</v>
      </c>
    </row>
    <row r="120" spans="1:17" s="32" customFormat="1" ht="222.75" customHeight="1">
      <c r="A120" s="38" t="s">
        <v>314</v>
      </c>
      <c r="B120" s="38" t="s">
        <v>148</v>
      </c>
      <c r="C120" s="38" t="s">
        <v>149</v>
      </c>
      <c r="D120" s="39" t="s">
        <v>150</v>
      </c>
      <c r="E120" s="37">
        <f t="shared" si="38"/>
        <v>8677922.4800000004</v>
      </c>
      <c r="F120" s="37">
        <f>8441150+236772.48</f>
        <v>8677922.4800000004</v>
      </c>
      <c r="G120" s="37">
        <f>5145100+138644.47</f>
        <v>5283744.47</v>
      </c>
      <c r="H120" s="37">
        <v>204150</v>
      </c>
      <c r="I120" s="37"/>
      <c r="J120" s="88"/>
      <c r="K120" s="37"/>
      <c r="L120" s="37"/>
      <c r="M120" s="37"/>
      <c r="N120" s="37"/>
      <c r="O120" s="37"/>
      <c r="P120" s="37"/>
      <c r="Q120" s="12">
        <f t="shared" si="27"/>
        <v>8677922.4800000004</v>
      </c>
    </row>
    <row r="121" spans="1:17" s="32" customFormat="1" ht="301.5" customHeight="1">
      <c r="A121" s="38" t="s">
        <v>315</v>
      </c>
      <c r="B121" s="38" t="s">
        <v>316</v>
      </c>
      <c r="C121" s="38" t="s">
        <v>149</v>
      </c>
      <c r="D121" s="39" t="s">
        <v>317</v>
      </c>
      <c r="E121" s="37">
        <f t="shared" si="38"/>
        <v>1858877.96</v>
      </c>
      <c r="F121" s="37">
        <v>1858877.96</v>
      </c>
      <c r="G121" s="37"/>
      <c r="H121" s="37"/>
      <c r="I121" s="37"/>
      <c r="J121" s="88">
        <f>L121+O121</f>
        <v>0</v>
      </c>
      <c r="K121" s="37"/>
      <c r="L121" s="37"/>
      <c r="M121" s="37"/>
      <c r="N121" s="37"/>
      <c r="O121" s="37"/>
      <c r="P121" s="37"/>
      <c r="Q121" s="12">
        <f t="shared" si="27"/>
        <v>1858877.96</v>
      </c>
    </row>
    <row r="122" spans="1:17" s="32" customFormat="1" ht="236.25" customHeight="1">
      <c r="A122" s="38" t="s">
        <v>406</v>
      </c>
      <c r="B122" s="38" t="s">
        <v>407</v>
      </c>
      <c r="C122" s="38" t="s">
        <v>149</v>
      </c>
      <c r="D122" s="39" t="s">
        <v>408</v>
      </c>
      <c r="E122" s="37">
        <f t="shared" si="38"/>
        <v>2500000</v>
      </c>
      <c r="F122" s="37">
        <v>2500000</v>
      </c>
      <c r="G122" s="37"/>
      <c r="H122" s="37"/>
      <c r="I122" s="37"/>
      <c r="J122" s="88">
        <f t="shared" ref="J122:J123" si="41">L122+O122</f>
        <v>0</v>
      </c>
      <c r="K122" s="37"/>
      <c r="L122" s="37"/>
      <c r="M122" s="37"/>
      <c r="N122" s="37"/>
      <c r="O122" s="37"/>
      <c r="P122" s="37"/>
      <c r="Q122" s="12">
        <f t="shared" si="27"/>
        <v>2500000</v>
      </c>
    </row>
    <row r="123" spans="1:17" s="32" customFormat="1" ht="236.25" customHeight="1">
      <c r="A123" s="38" t="s">
        <v>495</v>
      </c>
      <c r="B123" s="38" t="s">
        <v>422</v>
      </c>
      <c r="C123" s="38" t="s">
        <v>423</v>
      </c>
      <c r="D123" s="39" t="s">
        <v>528</v>
      </c>
      <c r="E123" s="37">
        <f t="shared" si="38"/>
        <v>0</v>
      </c>
      <c r="F123" s="37"/>
      <c r="G123" s="37"/>
      <c r="H123" s="37"/>
      <c r="I123" s="37"/>
      <c r="J123" s="88">
        <f t="shared" si="41"/>
        <v>472200</v>
      </c>
      <c r="K123" s="37">
        <v>472200</v>
      </c>
      <c r="L123" s="37"/>
      <c r="M123" s="37"/>
      <c r="N123" s="37"/>
      <c r="O123" s="37">
        <v>472200</v>
      </c>
      <c r="P123" s="37"/>
      <c r="Q123" s="12">
        <f t="shared" si="27"/>
        <v>472200</v>
      </c>
    </row>
    <row r="124" spans="1:17" s="32" customFormat="1" ht="116.25" customHeight="1">
      <c r="A124" s="38" t="s">
        <v>431</v>
      </c>
      <c r="B124" s="38" t="s">
        <v>419</v>
      </c>
      <c r="C124" s="38" t="s">
        <v>80</v>
      </c>
      <c r="D124" s="39" t="s">
        <v>420</v>
      </c>
      <c r="E124" s="37"/>
      <c r="F124" s="37"/>
      <c r="G124" s="37"/>
      <c r="H124" s="37"/>
      <c r="I124" s="37"/>
      <c r="J124" s="88">
        <f>+L124+O124</f>
        <v>4414090.13</v>
      </c>
      <c r="K124" s="37">
        <f>4300000+114090.13</f>
        <v>4414090.13</v>
      </c>
      <c r="L124" s="37"/>
      <c r="M124" s="37"/>
      <c r="N124" s="37"/>
      <c r="O124" s="37">
        <f>4300000+114090.13</f>
        <v>4414090.13</v>
      </c>
      <c r="P124" s="37"/>
      <c r="Q124" s="12">
        <f t="shared" si="27"/>
        <v>4414090.13</v>
      </c>
    </row>
    <row r="125" spans="1:17" s="13" customFormat="1" ht="168.75" customHeight="1">
      <c r="A125" s="43" t="s">
        <v>31</v>
      </c>
      <c r="B125" s="43"/>
      <c r="C125" s="43"/>
      <c r="D125" s="44" t="s">
        <v>32</v>
      </c>
      <c r="E125" s="12">
        <f>E126</f>
        <v>20950218.359999999</v>
      </c>
      <c r="F125" s="12">
        <f t="shared" ref="F125:P125" si="42">F126</f>
        <v>15453312</v>
      </c>
      <c r="G125" s="12">
        <f t="shared" si="42"/>
        <v>4117550</v>
      </c>
      <c r="H125" s="12">
        <f t="shared" si="42"/>
        <v>11520</v>
      </c>
      <c r="I125" s="12">
        <f t="shared" si="42"/>
        <v>5496906.3600000003</v>
      </c>
      <c r="J125" s="87">
        <f t="shared" si="42"/>
        <v>21334010.120000001</v>
      </c>
      <c r="K125" s="12">
        <f t="shared" si="42"/>
        <v>20283965.120000001</v>
      </c>
      <c r="L125" s="12">
        <f t="shared" si="42"/>
        <v>861145</v>
      </c>
      <c r="M125" s="12">
        <f t="shared" si="42"/>
        <v>0</v>
      </c>
      <c r="N125" s="12">
        <f t="shared" si="42"/>
        <v>0</v>
      </c>
      <c r="O125" s="12">
        <f t="shared" si="42"/>
        <v>20472865.120000001</v>
      </c>
      <c r="P125" s="12">
        <f t="shared" si="42"/>
        <v>0</v>
      </c>
      <c r="Q125" s="12">
        <f t="shared" si="27"/>
        <v>42284228.480000004</v>
      </c>
    </row>
    <row r="126" spans="1:17" s="13" customFormat="1" ht="142.5" customHeight="1">
      <c r="A126" s="43" t="s">
        <v>33</v>
      </c>
      <c r="B126" s="43"/>
      <c r="C126" s="43"/>
      <c r="D126" s="44" t="s">
        <v>32</v>
      </c>
      <c r="E126" s="12">
        <f t="shared" ref="E126:P126" si="43">SUM(E127:E136)</f>
        <v>20950218.359999999</v>
      </c>
      <c r="F126" s="12">
        <f t="shared" si="43"/>
        <v>15453312</v>
      </c>
      <c r="G126" s="12">
        <f t="shared" si="43"/>
        <v>4117550</v>
      </c>
      <c r="H126" s="12">
        <f t="shared" si="43"/>
        <v>11520</v>
      </c>
      <c r="I126" s="12">
        <f t="shared" si="43"/>
        <v>5496906.3600000003</v>
      </c>
      <c r="J126" s="87">
        <f t="shared" si="43"/>
        <v>21334010.120000001</v>
      </c>
      <c r="K126" s="12">
        <f>SUM(K127:K136)</f>
        <v>20283965.120000001</v>
      </c>
      <c r="L126" s="12">
        <f>SUM(L127:L136)</f>
        <v>861145</v>
      </c>
      <c r="M126" s="12">
        <f t="shared" si="43"/>
        <v>0</v>
      </c>
      <c r="N126" s="12">
        <f t="shared" si="43"/>
        <v>0</v>
      </c>
      <c r="O126" s="12">
        <f>SUM(O127:O136)</f>
        <v>20472865.120000001</v>
      </c>
      <c r="P126" s="12">
        <f t="shared" si="43"/>
        <v>0</v>
      </c>
      <c r="Q126" s="12">
        <f t="shared" si="27"/>
        <v>42284228.480000004</v>
      </c>
    </row>
    <row r="127" spans="1:17" s="36" customFormat="1" ht="228" customHeight="1">
      <c r="A127" s="38" t="s">
        <v>318</v>
      </c>
      <c r="B127" s="38" t="s">
        <v>117</v>
      </c>
      <c r="C127" s="38" t="s">
        <v>57</v>
      </c>
      <c r="D127" s="39" t="s">
        <v>372</v>
      </c>
      <c r="E127" s="37">
        <f t="shared" ref="E127:E136" si="44">F127+I127</f>
        <v>4636179</v>
      </c>
      <c r="F127" s="37">
        <v>4636179</v>
      </c>
      <c r="G127" s="37">
        <v>3663330</v>
      </c>
      <c r="H127" s="37"/>
      <c r="I127" s="37"/>
      <c r="J127" s="88">
        <f t="shared" ref="J127:J136" si="45">L127+O127</f>
        <v>0</v>
      </c>
      <c r="K127" s="37"/>
      <c r="L127" s="37"/>
      <c r="M127" s="37"/>
      <c r="N127" s="37"/>
      <c r="O127" s="37"/>
      <c r="P127" s="37"/>
      <c r="Q127" s="12">
        <f t="shared" si="27"/>
        <v>4636179</v>
      </c>
    </row>
    <row r="128" spans="1:17" s="36" customFormat="1" ht="114.75" customHeight="1">
      <c r="A128" s="38" t="s">
        <v>447</v>
      </c>
      <c r="B128" s="38" t="s">
        <v>448</v>
      </c>
      <c r="C128" s="38" t="s">
        <v>76</v>
      </c>
      <c r="D128" s="39" t="s">
        <v>449</v>
      </c>
      <c r="E128" s="37">
        <f t="shared" si="44"/>
        <v>211693.8</v>
      </c>
      <c r="F128" s="37"/>
      <c r="G128" s="37"/>
      <c r="H128" s="37"/>
      <c r="I128" s="37">
        <v>211693.8</v>
      </c>
      <c r="J128" s="88">
        <f t="shared" si="45"/>
        <v>9241001.3699999992</v>
      </c>
      <c r="K128" s="37">
        <v>9241001.3699999992</v>
      </c>
      <c r="L128" s="37"/>
      <c r="M128" s="37"/>
      <c r="N128" s="37"/>
      <c r="O128" s="37">
        <v>9241001.3699999992</v>
      </c>
      <c r="P128" s="37"/>
      <c r="Q128" s="12">
        <f t="shared" si="27"/>
        <v>9452695.1699999999</v>
      </c>
    </row>
    <row r="129" spans="1:17" s="36" customFormat="1" ht="114.75" customHeight="1">
      <c r="A129" s="96" t="s">
        <v>509</v>
      </c>
      <c r="B129" s="38" t="s">
        <v>508</v>
      </c>
      <c r="C129" s="38" t="s">
        <v>71</v>
      </c>
      <c r="D129" s="39" t="s">
        <v>510</v>
      </c>
      <c r="E129" s="37">
        <f t="shared" si="44"/>
        <v>300000</v>
      </c>
      <c r="F129" s="37"/>
      <c r="G129" s="37"/>
      <c r="H129" s="37"/>
      <c r="I129" s="37">
        <v>300000</v>
      </c>
      <c r="J129" s="88">
        <f t="shared" si="45"/>
        <v>0</v>
      </c>
      <c r="K129" s="37"/>
      <c r="L129" s="37"/>
      <c r="M129" s="37"/>
      <c r="N129" s="37"/>
      <c r="O129" s="37"/>
      <c r="P129" s="37"/>
      <c r="Q129" s="12">
        <f t="shared" si="27"/>
        <v>300000</v>
      </c>
    </row>
    <row r="130" spans="1:17" s="36" customFormat="1" ht="178.5" customHeight="1">
      <c r="A130" s="38" t="s">
        <v>319</v>
      </c>
      <c r="B130" s="38" t="s">
        <v>320</v>
      </c>
      <c r="C130" s="38" t="s">
        <v>71</v>
      </c>
      <c r="D130" s="39" t="s">
        <v>321</v>
      </c>
      <c r="E130" s="37">
        <f t="shared" si="44"/>
        <v>685100</v>
      </c>
      <c r="F130" s="37"/>
      <c r="G130" s="37"/>
      <c r="H130" s="37"/>
      <c r="I130" s="37">
        <v>685100</v>
      </c>
      <c r="J130" s="88">
        <f t="shared" si="45"/>
        <v>1080898.79</v>
      </c>
      <c r="K130" s="37">
        <v>1080898.79</v>
      </c>
      <c r="L130" s="37"/>
      <c r="M130" s="37"/>
      <c r="N130" s="37"/>
      <c r="O130" s="37">
        <v>1080898.79</v>
      </c>
      <c r="P130" s="37"/>
      <c r="Q130" s="12">
        <f t="shared" si="27"/>
        <v>1765998.79</v>
      </c>
    </row>
    <row r="131" spans="1:17" s="36" customFormat="1" ht="186" customHeight="1">
      <c r="A131" s="38" t="s">
        <v>322</v>
      </c>
      <c r="B131" s="38" t="s">
        <v>70</v>
      </c>
      <c r="C131" s="38" t="s">
        <v>71</v>
      </c>
      <c r="D131" s="39" t="s">
        <v>323</v>
      </c>
      <c r="E131" s="37">
        <f t="shared" si="44"/>
        <v>8259000</v>
      </c>
      <c r="F131" s="37">
        <v>8259000</v>
      </c>
      <c r="G131" s="37"/>
      <c r="H131" s="37"/>
      <c r="I131" s="37"/>
      <c r="J131" s="88">
        <f t="shared" si="45"/>
        <v>8597320.2699999996</v>
      </c>
      <c r="K131" s="37">
        <v>8597320.2699999996</v>
      </c>
      <c r="L131" s="37"/>
      <c r="M131" s="37"/>
      <c r="N131" s="37"/>
      <c r="O131" s="37">
        <v>8597320.2699999996</v>
      </c>
      <c r="P131" s="37"/>
      <c r="Q131" s="12">
        <f t="shared" si="27"/>
        <v>16856320.27</v>
      </c>
    </row>
    <row r="132" spans="1:17" s="36" customFormat="1" ht="116.25" customHeight="1">
      <c r="A132" s="38" t="s">
        <v>326</v>
      </c>
      <c r="B132" s="38" t="s">
        <v>72</v>
      </c>
      <c r="C132" s="38" t="s">
        <v>71</v>
      </c>
      <c r="D132" s="39" t="s">
        <v>73</v>
      </c>
      <c r="E132" s="37">
        <f t="shared" si="44"/>
        <v>3250112.56</v>
      </c>
      <c r="F132" s="37">
        <v>1074000</v>
      </c>
      <c r="G132" s="37"/>
      <c r="H132" s="37"/>
      <c r="I132" s="37">
        <v>2176112.56</v>
      </c>
      <c r="J132" s="88">
        <f t="shared" si="45"/>
        <v>0</v>
      </c>
      <c r="K132" s="37"/>
      <c r="L132" s="37"/>
      <c r="M132" s="37"/>
      <c r="N132" s="37"/>
      <c r="O132" s="37"/>
      <c r="P132" s="37"/>
      <c r="Q132" s="12">
        <f t="shared" si="27"/>
        <v>3250112.56</v>
      </c>
    </row>
    <row r="133" spans="1:17" s="36" customFormat="1" ht="120" customHeight="1">
      <c r="A133" s="38" t="s">
        <v>327</v>
      </c>
      <c r="B133" s="38" t="s">
        <v>173</v>
      </c>
      <c r="C133" s="38" t="s">
        <v>174</v>
      </c>
      <c r="D133" s="39" t="s">
        <v>175</v>
      </c>
      <c r="E133" s="37">
        <f t="shared" si="44"/>
        <v>2798300</v>
      </c>
      <c r="F133" s="37">
        <v>674300</v>
      </c>
      <c r="G133" s="37">
        <v>454220</v>
      </c>
      <c r="H133" s="37">
        <v>11520</v>
      </c>
      <c r="I133" s="37">
        <v>2124000</v>
      </c>
      <c r="J133" s="88">
        <f t="shared" si="45"/>
        <v>319246.62</v>
      </c>
      <c r="K133" s="37">
        <v>319246.62</v>
      </c>
      <c r="L133" s="37"/>
      <c r="M133" s="37"/>
      <c r="N133" s="37"/>
      <c r="O133" s="37">
        <v>319246.62</v>
      </c>
      <c r="P133" s="37"/>
      <c r="Q133" s="12">
        <f t="shared" si="27"/>
        <v>3117546.62</v>
      </c>
    </row>
    <row r="134" spans="1:17" s="36" customFormat="1" ht="120" customHeight="1">
      <c r="A134" s="38" t="s">
        <v>450</v>
      </c>
      <c r="B134" s="38" t="s">
        <v>437</v>
      </c>
      <c r="C134" s="38" t="s">
        <v>423</v>
      </c>
      <c r="D134" s="39" t="s">
        <v>482</v>
      </c>
      <c r="E134" s="37"/>
      <c r="F134" s="37"/>
      <c r="G134" s="37"/>
      <c r="H134" s="37"/>
      <c r="I134" s="37"/>
      <c r="J134" s="88">
        <f t="shared" si="45"/>
        <v>107514.07</v>
      </c>
      <c r="K134" s="37">
        <f>69678.07+37836</f>
        <v>107514.07</v>
      </c>
      <c r="L134" s="37"/>
      <c r="M134" s="37"/>
      <c r="N134" s="37"/>
      <c r="O134" s="37">
        <f>69678.07+37836</f>
        <v>107514.07</v>
      </c>
      <c r="P134" s="37"/>
      <c r="Q134" s="12">
        <f t="shared" si="27"/>
        <v>107514.07</v>
      </c>
    </row>
    <row r="135" spans="1:17" s="36" customFormat="1" ht="138.75" customHeight="1">
      <c r="A135" s="38" t="s">
        <v>328</v>
      </c>
      <c r="B135" s="38" t="s">
        <v>284</v>
      </c>
      <c r="C135" s="38" t="s">
        <v>285</v>
      </c>
      <c r="D135" s="39" t="s">
        <v>286</v>
      </c>
      <c r="E135" s="37">
        <f t="shared" si="44"/>
        <v>809833</v>
      </c>
      <c r="F135" s="37">
        <v>809833</v>
      </c>
      <c r="G135" s="37"/>
      <c r="H135" s="37"/>
      <c r="I135" s="37"/>
      <c r="J135" s="88">
        <f t="shared" si="45"/>
        <v>937984</v>
      </c>
      <c r="K135" s="37">
        <f>7100+930884</f>
        <v>937984</v>
      </c>
      <c r="L135" s="37"/>
      <c r="M135" s="37"/>
      <c r="N135" s="37"/>
      <c r="O135" s="37">
        <f>7100+930884</f>
        <v>937984</v>
      </c>
      <c r="P135" s="37"/>
      <c r="Q135" s="12">
        <f t="shared" si="27"/>
        <v>1747817</v>
      </c>
    </row>
    <row r="136" spans="1:17" s="36" customFormat="1" ht="125.25" customHeight="1">
      <c r="A136" s="38" t="s">
        <v>329</v>
      </c>
      <c r="B136" s="38" t="s">
        <v>330</v>
      </c>
      <c r="C136" s="38" t="s">
        <v>285</v>
      </c>
      <c r="D136" s="39" t="s">
        <v>331</v>
      </c>
      <c r="E136" s="37">
        <f t="shared" si="44"/>
        <v>0</v>
      </c>
      <c r="F136" s="37"/>
      <c r="G136" s="37"/>
      <c r="H136" s="37"/>
      <c r="I136" s="37"/>
      <c r="J136" s="88">
        <f t="shared" si="45"/>
        <v>1050045</v>
      </c>
      <c r="K136" s="37"/>
      <c r="L136" s="37">
        <v>861145</v>
      </c>
      <c r="M136" s="37"/>
      <c r="N136" s="37"/>
      <c r="O136" s="37">
        <v>188900</v>
      </c>
      <c r="P136" s="37"/>
      <c r="Q136" s="12">
        <f t="shared" si="27"/>
        <v>1050045</v>
      </c>
    </row>
    <row r="137" spans="1:17" s="13" customFormat="1" ht="140.25" customHeight="1">
      <c r="A137" s="43" t="s">
        <v>34</v>
      </c>
      <c r="B137" s="43"/>
      <c r="C137" s="43"/>
      <c r="D137" s="44" t="s">
        <v>35</v>
      </c>
      <c r="E137" s="12">
        <f>E138</f>
        <v>134926642</v>
      </c>
      <c r="F137" s="12">
        <f t="shared" ref="F137:P137" si="46">F138</f>
        <v>17559740</v>
      </c>
      <c r="G137" s="12">
        <f t="shared" si="46"/>
        <v>4185383</v>
      </c>
      <c r="H137" s="12">
        <f t="shared" si="46"/>
        <v>10235047</v>
      </c>
      <c r="I137" s="12">
        <f t="shared" si="46"/>
        <v>117366902</v>
      </c>
      <c r="J137" s="87">
        <f t="shared" si="46"/>
        <v>24704024.860000003</v>
      </c>
      <c r="K137" s="12">
        <f t="shared" si="46"/>
        <v>24704024.860000003</v>
      </c>
      <c r="L137" s="12">
        <f t="shared" si="46"/>
        <v>0</v>
      </c>
      <c r="M137" s="12">
        <f t="shared" si="46"/>
        <v>0</v>
      </c>
      <c r="N137" s="12">
        <f t="shared" si="46"/>
        <v>0</v>
      </c>
      <c r="O137" s="12">
        <f t="shared" si="46"/>
        <v>24704024.860000003</v>
      </c>
      <c r="P137" s="12">
        <f t="shared" si="46"/>
        <v>0</v>
      </c>
      <c r="Q137" s="12">
        <f t="shared" si="27"/>
        <v>159630666.86000001</v>
      </c>
    </row>
    <row r="138" spans="1:17" s="13" customFormat="1" ht="137.25" customHeight="1">
      <c r="A138" s="43" t="s">
        <v>36</v>
      </c>
      <c r="B138" s="43"/>
      <c r="C138" s="43"/>
      <c r="D138" s="44" t="s">
        <v>35</v>
      </c>
      <c r="E138" s="12">
        <f t="shared" ref="E138:P138" si="47">SUM(E139:E153)</f>
        <v>134926642</v>
      </c>
      <c r="F138" s="12">
        <f t="shared" si="47"/>
        <v>17559740</v>
      </c>
      <c r="G138" s="12">
        <f t="shared" si="47"/>
        <v>4185383</v>
      </c>
      <c r="H138" s="12">
        <f t="shared" si="47"/>
        <v>10235047</v>
      </c>
      <c r="I138" s="12">
        <f t="shared" si="47"/>
        <v>117366902</v>
      </c>
      <c r="J138" s="87">
        <f t="shared" si="47"/>
        <v>24704024.860000003</v>
      </c>
      <c r="K138" s="12">
        <f>SUM(K139:K153)</f>
        <v>24704024.860000003</v>
      </c>
      <c r="L138" s="12">
        <f t="shared" si="47"/>
        <v>0</v>
      </c>
      <c r="M138" s="12">
        <f t="shared" si="47"/>
        <v>0</v>
      </c>
      <c r="N138" s="12">
        <f t="shared" si="47"/>
        <v>0</v>
      </c>
      <c r="O138" s="12">
        <f t="shared" si="47"/>
        <v>24704024.860000003</v>
      </c>
      <c r="P138" s="12">
        <f t="shared" si="47"/>
        <v>0</v>
      </c>
      <c r="Q138" s="12">
        <f t="shared" si="27"/>
        <v>159630666.86000001</v>
      </c>
    </row>
    <row r="139" spans="1:17" s="36" customFormat="1" ht="236.25" customHeight="1">
      <c r="A139" s="38" t="s">
        <v>332</v>
      </c>
      <c r="B139" s="38" t="s">
        <v>117</v>
      </c>
      <c r="C139" s="38" t="s">
        <v>57</v>
      </c>
      <c r="D139" s="39" t="s">
        <v>372</v>
      </c>
      <c r="E139" s="37">
        <f t="shared" ref="E139:E153" si="48">F139+I139</f>
        <v>4730133</v>
      </c>
      <c r="F139" s="37">
        <v>4730133</v>
      </c>
      <c r="G139" s="37">
        <v>3727555</v>
      </c>
      <c r="H139" s="37"/>
      <c r="I139" s="37"/>
      <c r="J139" s="88">
        <f>L139+O139</f>
        <v>0</v>
      </c>
      <c r="K139" s="37"/>
      <c r="L139" s="37"/>
      <c r="M139" s="37"/>
      <c r="N139" s="37"/>
      <c r="O139" s="37"/>
      <c r="P139" s="37"/>
      <c r="Q139" s="12">
        <f t="shared" si="27"/>
        <v>4730133</v>
      </c>
    </row>
    <row r="140" spans="1:17" s="36" customFormat="1" ht="189.75" customHeight="1">
      <c r="A140" s="38" t="s">
        <v>333</v>
      </c>
      <c r="B140" s="38" t="s">
        <v>334</v>
      </c>
      <c r="C140" s="38" t="s">
        <v>71</v>
      </c>
      <c r="D140" s="39" t="s">
        <v>335</v>
      </c>
      <c r="E140" s="37">
        <f t="shared" si="48"/>
        <v>29087213</v>
      </c>
      <c r="F140" s="37"/>
      <c r="G140" s="37"/>
      <c r="H140" s="37"/>
      <c r="I140" s="37">
        <v>29087213</v>
      </c>
      <c r="J140" s="88">
        <f>+L140+O140</f>
        <v>884552.89</v>
      </c>
      <c r="K140" s="37">
        <v>884552.89</v>
      </c>
      <c r="L140" s="37"/>
      <c r="M140" s="37"/>
      <c r="N140" s="37"/>
      <c r="O140" s="37">
        <v>884552.89</v>
      </c>
      <c r="P140" s="37"/>
      <c r="Q140" s="12">
        <f t="shared" si="27"/>
        <v>29971765.890000001</v>
      </c>
    </row>
    <row r="141" spans="1:17" s="36" customFormat="1" ht="189.75" customHeight="1">
      <c r="A141" s="38" t="s">
        <v>336</v>
      </c>
      <c r="B141" s="38" t="s">
        <v>337</v>
      </c>
      <c r="C141" s="38" t="s">
        <v>71</v>
      </c>
      <c r="D141" s="39" t="s">
        <v>338</v>
      </c>
      <c r="E141" s="37">
        <f t="shared" si="48"/>
        <v>20200000</v>
      </c>
      <c r="F141" s="37"/>
      <c r="G141" s="37"/>
      <c r="H141" s="37"/>
      <c r="I141" s="37">
        <v>20200000</v>
      </c>
      <c r="J141" s="88"/>
      <c r="K141" s="37"/>
      <c r="L141" s="37"/>
      <c r="M141" s="37"/>
      <c r="N141" s="37"/>
      <c r="O141" s="37"/>
      <c r="P141" s="37"/>
      <c r="Q141" s="12">
        <f t="shared" ref="Q141:Q221" si="49">+E141+J141</f>
        <v>20200000</v>
      </c>
    </row>
    <row r="142" spans="1:17" s="36" customFormat="1" ht="273.75" customHeight="1">
      <c r="A142" s="38" t="s">
        <v>339</v>
      </c>
      <c r="B142" s="38" t="s">
        <v>324</v>
      </c>
      <c r="C142" s="38" t="s">
        <v>71</v>
      </c>
      <c r="D142" s="39" t="s">
        <v>325</v>
      </c>
      <c r="E142" s="37">
        <f t="shared" si="48"/>
        <v>829847</v>
      </c>
      <c r="F142" s="37"/>
      <c r="G142" s="37"/>
      <c r="H142" s="37"/>
      <c r="I142" s="37">
        <v>829847</v>
      </c>
      <c r="J142" s="88"/>
      <c r="K142" s="37"/>
      <c r="L142" s="37"/>
      <c r="M142" s="37"/>
      <c r="N142" s="37"/>
      <c r="O142" s="37"/>
      <c r="P142" s="37"/>
      <c r="Q142" s="12">
        <f t="shared" si="49"/>
        <v>829847</v>
      </c>
    </row>
    <row r="143" spans="1:17" s="36" customFormat="1" ht="117.75" customHeight="1">
      <c r="A143" s="38" t="s">
        <v>340</v>
      </c>
      <c r="B143" s="38" t="s">
        <v>72</v>
      </c>
      <c r="C143" s="38" t="s">
        <v>71</v>
      </c>
      <c r="D143" s="39" t="s">
        <v>73</v>
      </c>
      <c r="E143" s="37">
        <f t="shared" si="48"/>
        <v>73396843</v>
      </c>
      <c r="F143" s="37">
        <v>10223285</v>
      </c>
      <c r="G143" s="37"/>
      <c r="H143" s="37">
        <v>10223285</v>
      </c>
      <c r="I143" s="37">
        <v>63173558</v>
      </c>
      <c r="J143" s="88">
        <f>+L143+O143</f>
        <v>1478631</v>
      </c>
      <c r="K143" s="37">
        <v>1478631</v>
      </c>
      <c r="L143" s="37"/>
      <c r="M143" s="37"/>
      <c r="N143" s="37"/>
      <c r="O143" s="37">
        <v>1478631</v>
      </c>
      <c r="P143" s="37"/>
      <c r="Q143" s="12">
        <f t="shared" si="49"/>
        <v>74875474</v>
      </c>
    </row>
    <row r="144" spans="1:17" s="36" customFormat="1" ht="161.25" customHeight="1">
      <c r="A144" s="38" t="s">
        <v>341</v>
      </c>
      <c r="B144" s="38" t="s">
        <v>173</v>
      </c>
      <c r="C144" s="38" t="s">
        <v>174</v>
      </c>
      <c r="D144" s="39" t="s">
        <v>175</v>
      </c>
      <c r="E144" s="37">
        <f t="shared" si="48"/>
        <v>4681199</v>
      </c>
      <c r="F144" s="37">
        <f>579859+89056</f>
        <v>668915</v>
      </c>
      <c r="G144" s="37">
        <v>457828</v>
      </c>
      <c r="H144" s="37">
        <v>11762</v>
      </c>
      <c r="I144" s="37">
        <v>4012284</v>
      </c>
      <c r="J144" s="88">
        <f t="shared" ref="J144:J145" si="50">+L144+O144</f>
        <v>0</v>
      </c>
      <c r="K144" s="37"/>
      <c r="L144" s="37"/>
      <c r="M144" s="37"/>
      <c r="N144" s="37"/>
      <c r="O144" s="37"/>
      <c r="P144" s="37"/>
      <c r="Q144" s="12">
        <f t="shared" si="49"/>
        <v>4681199</v>
      </c>
    </row>
    <row r="145" spans="1:17" s="36" customFormat="1" ht="63.75" customHeight="1">
      <c r="A145" s="83" t="s">
        <v>522</v>
      </c>
      <c r="B145" s="83" t="s">
        <v>515</v>
      </c>
      <c r="C145" s="83" t="s">
        <v>517</v>
      </c>
      <c r="D145" s="39" t="s">
        <v>518</v>
      </c>
      <c r="E145" s="37">
        <f t="shared" si="48"/>
        <v>64000</v>
      </c>
      <c r="F145" s="37"/>
      <c r="G145" s="37"/>
      <c r="H145" s="37"/>
      <c r="I145" s="37">
        <v>64000</v>
      </c>
      <c r="J145" s="88">
        <f t="shared" si="50"/>
        <v>0</v>
      </c>
      <c r="K145" s="37"/>
      <c r="L145" s="37"/>
      <c r="M145" s="37"/>
      <c r="N145" s="37"/>
      <c r="O145" s="37"/>
      <c r="P145" s="37"/>
      <c r="Q145" s="12">
        <f t="shared" si="49"/>
        <v>64000</v>
      </c>
    </row>
    <row r="146" spans="1:17" s="36" customFormat="1" ht="161.25" customHeight="1">
      <c r="A146" s="79" t="s">
        <v>436</v>
      </c>
      <c r="B146" s="79" t="s">
        <v>437</v>
      </c>
      <c r="C146" s="79" t="s">
        <v>423</v>
      </c>
      <c r="D146" s="39" t="s">
        <v>482</v>
      </c>
      <c r="E146" s="37"/>
      <c r="F146" s="37"/>
      <c r="G146" s="37"/>
      <c r="H146" s="37"/>
      <c r="I146" s="37"/>
      <c r="J146" s="88">
        <f t="shared" ref="J146:J151" si="51">+L146+O146</f>
        <v>3341465</v>
      </c>
      <c r="K146" s="37">
        <v>3341465</v>
      </c>
      <c r="L146" s="37"/>
      <c r="M146" s="37"/>
      <c r="N146" s="37"/>
      <c r="O146" s="37">
        <v>3341465</v>
      </c>
      <c r="P146" s="37"/>
      <c r="Q146" s="12">
        <f t="shared" si="49"/>
        <v>3341465</v>
      </c>
    </row>
    <row r="147" spans="1:17" s="36" customFormat="1" ht="97.5" customHeight="1">
      <c r="A147" s="83" t="s">
        <v>523</v>
      </c>
      <c r="B147" s="83" t="s">
        <v>422</v>
      </c>
      <c r="C147" s="83" t="s">
        <v>423</v>
      </c>
      <c r="D147" s="39" t="s">
        <v>494</v>
      </c>
      <c r="E147" s="37"/>
      <c r="F147" s="37"/>
      <c r="G147" s="37"/>
      <c r="H147" s="37"/>
      <c r="I147" s="37"/>
      <c r="J147" s="88">
        <f t="shared" si="51"/>
        <v>54000</v>
      </c>
      <c r="K147" s="37">
        <v>54000</v>
      </c>
      <c r="L147" s="37"/>
      <c r="M147" s="37"/>
      <c r="N147" s="37"/>
      <c r="O147" s="37">
        <v>54000</v>
      </c>
      <c r="P147" s="37"/>
      <c r="Q147" s="12">
        <f t="shared" si="49"/>
        <v>54000</v>
      </c>
    </row>
    <row r="148" spans="1:17" s="36" customFormat="1" ht="161.25" customHeight="1">
      <c r="A148" s="79" t="s">
        <v>438</v>
      </c>
      <c r="B148" s="79" t="s">
        <v>439</v>
      </c>
      <c r="C148" s="79" t="s">
        <v>80</v>
      </c>
      <c r="D148" s="39" t="s">
        <v>440</v>
      </c>
      <c r="E148" s="37"/>
      <c r="F148" s="37"/>
      <c r="G148" s="37"/>
      <c r="H148" s="37"/>
      <c r="I148" s="37"/>
      <c r="J148" s="88">
        <f t="shared" si="51"/>
        <v>492638.75</v>
      </c>
      <c r="K148" s="37">
        <v>492638.75</v>
      </c>
      <c r="L148" s="37"/>
      <c r="M148" s="37"/>
      <c r="N148" s="37"/>
      <c r="O148" s="37">
        <v>492638.75</v>
      </c>
      <c r="P148" s="37"/>
      <c r="Q148" s="12">
        <f t="shared" si="49"/>
        <v>492638.75</v>
      </c>
    </row>
    <row r="149" spans="1:17" s="36" customFormat="1" ht="161.25" customHeight="1">
      <c r="A149" s="38" t="s">
        <v>441</v>
      </c>
      <c r="B149" s="38" t="s">
        <v>342</v>
      </c>
      <c r="C149" s="38" t="s">
        <v>86</v>
      </c>
      <c r="D149" s="39" t="s">
        <v>343</v>
      </c>
      <c r="E149" s="37"/>
      <c r="F149" s="37"/>
      <c r="G149" s="37"/>
      <c r="H149" s="37"/>
      <c r="I149" s="37"/>
      <c r="J149" s="88">
        <f t="shared" si="51"/>
        <v>2970022.8</v>
      </c>
      <c r="K149" s="37">
        <v>2970022.8</v>
      </c>
      <c r="L149" s="37"/>
      <c r="M149" s="37"/>
      <c r="N149" s="37"/>
      <c r="O149" s="37">
        <v>2970022.8</v>
      </c>
      <c r="P149" s="37"/>
      <c r="Q149" s="12">
        <f t="shared" si="49"/>
        <v>2970022.8</v>
      </c>
    </row>
    <row r="150" spans="1:17" s="36" customFormat="1" ht="69.75">
      <c r="A150" s="80" t="s">
        <v>442</v>
      </c>
      <c r="B150" s="80" t="s">
        <v>419</v>
      </c>
      <c r="C150" s="80" t="s">
        <v>80</v>
      </c>
      <c r="D150" s="33" t="s">
        <v>443</v>
      </c>
      <c r="E150" s="37"/>
      <c r="F150" s="37"/>
      <c r="G150" s="37"/>
      <c r="H150" s="37"/>
      <c r="I150" s="37"/>
      <c r="J150" s="88">
        <f t="shared" si="51"/>
        <v>15167334.619999999</v>
      </c>
      <c r="K150" s="37">
        <v>15167334.619999999</v>
      </c>
      <c r="L150" s="37"/>
      <c r="M150" s="37"/>
      <c r="N150" s="37"/>
      <c r="O150" s="37">
        <v>15167334.619999999</v>
      </c>
      <c r="P150" s="37"/>
      <c r="Q150" s="12">
        <f t="shared" si="49"/>
        <v>15167334.619999999</v>
      </c>
    </row>
    <row r="151" spans="1:17" s="36" customFormat="1" ht="129" customHeight="1">
      <c r="A151" s="38" t="s">
        <v>348</v>
      </c>
      <c r="B151" s="38" t="s">
        <v>349</v>
      </c>
      <c r="C151" s="38" t="s">
        <v>350</v>
      </c>
      <c r="D151" s="39" t="s">
        <v>351</v>
      </c>
      <c r="E151" s="37">
        <f t="shared" si="48"/>
        <v>746047</v>
      </c>
      <c r="F151" s="37">
        <v>746047</v>
      </c>
      <c r="G151" s="37"/>
      <c r="H151" s="37"/>
      <c r="I151" s="37"/>
      <c r="J151" s="88">
        <f t="shared" si="51"/>
        <v>315379.8</v>
      </c>
      <c r="K151" s="37">
        <v>315379.8</v>
      </c>
      <c r="L151" s="37"/>
      <c r="M151" s="37"/>
      <c r="N151" s="37"/>
      <c r="O151" s="37">
        <v>315379.8</v>
      </c>
      <c r="P151" s="37"/>
      <c r="Q151" s="12">
        <f t="shared" si="49"/>
        <v>1061426.8</v>
      </c>
    </row>
    <row r="152" spans="1:17" s="36" customFormat="1" ht="111.75" customHeight="1">
      <c r="A152" s="38" t="s">
        <v>352</v>
      </c>
      <c r="B152" s="38" t="s">
        <v>353</v>
      </c>
      <c r="C152" s="38" t="s">
        <v>354</v>
      </c>
      <c r="D152" s="39" t="s">
        <v>355</v>
      </c>
      <c r="E152" s="37">
        <f t="shared" si="48"/>
        <v>57573</v>
      </c>
      <c r="F152" s="37">
        <v>57573</v>
      </c>
      <c r="G152" s="37"/>
      <c r="H152" s="37"/>
      <c r="I152" s="37"/>
      <c r="J152" s="88">
        <f>L152+O152</f>
        <v>0</v>
      </c>
      <c r="K152" s="37"/>
      <c r="L152" s="37"/>
      <c r="M152" s="37"/>
      <c r="N152" s="37"/>
      <c r="O152" s="37"/>
      <c r="P152" s="37"/>
      <c r="Q152" s="12">
        <f t="shared" si="49"/>
        <v>57573</v>
      </c>
    </row>
    <row r="153" spans="1:17" s="36" customFormat="1" ht="169.5" customHeight="1">
      <c r="A153" s="38" t="s">
        <v>356</v>
      </c>
      <c r="B153" s="38" t="s">
        <v>284</v>
      </c>
      <c r="C153" s="38" t="s">
        <v>285</v>
      </c>
      <c r="D153" s="39" t="s">
        <v>286</v>
      </c>
      <c r="E153" s="37">
        <f t="shared" si="48"/>
        <v>1133787</v>
      </c>
      <c r="F153" s="37">
        <f>1101787+32000</f>
        <v>1133787</v>
      </c>
      <c r="G153" s="37"/>
      <c r="H153" s="37"/>
      <c r="I153" s="37"/>
      <c r="J153" s="88">
        <f>L153+O153</f>
        <v>0</v>
      </c>
      <c r="K153" s="37"/>
      <c r="L153" s="37"/>
      <c r="M153" s="37"/>
      <c r="N153" s="37"/>
      <c r="O153" s="37"/>
      <c r="P153" s="37"/>
      <c r="Q153" s="12">
        <f t="shared" si="49"/>
        <v>1133787</v>
      </c>
    </row>
    <row r="154" spans="1:17" s="13" customFormat="1" ht="112.5">
      <c r="A154" s="45" t="s">
        <v>37</v>
      </c>
      <c r="B154" s="45"/>
      <c r="C154" s="45"/>
      <c r="D154" s="44" t="s">
        <v>38</v>
      </c>
      <c r="E154" s="12">
        <f>E155</f>
        <v>5300962</v>
      </c>
      <c r="F154" s="12">
        <f t="shared" ref="F154:P154" si="52">F155</f>
        <v>5300962</v>
      </c>
      <c r="G154" s="12">
        <f t="shared" si="52"/>
        <v>3073589</v>
      </c>
      <c r="H154" s="12">
        <f t="shared" si="52"/>
        <v>655</v>
      </c>
      <c r="I154" s="12">
        <f t="shared" si="52"/>
        <v>0</v>
      </c>
      <c r="J154" s="87">
        <f>+J155</f>
        <v>124885541.55</v>
      </c>
      <c r="K154" s="12">
        <f>+K155</f>
        <v>124860295.02</v>
      </c>
      <c r="L154" s="12">
        <f t="shared" si="52"/>
        <v>0</v>
      </c>
      <c r="M154" s="12">
        <f t="shared" si="52"/>
        <v>0</v>
      </c>
      <c r="N154" s="12">
        <f t="shared" si="52"/>
        <v>0</v>
      </c>
      <c r="O154" s="12">
        <f>+O155</f>
        <v>124885541.55</v>
      </c>
      <c r="P154" s="12">
        <f t="shared" si="52"/>
        <v>0</v>
      </c>
      <c r="Q154" s="12">
        <f t="shared" si="49"/>
        <v>130186503.55</v>
      </c>
    </row>
    <row r="155" spans="1:17" s="13" customFormat="1" ht="139.5" customHeight="1">
      <c r="A155" s="43" t="s">
        <v>39</v>
      </c>
      <c r="B155" s="43"/>
      <c r="C155" s="43"/>
      <c r="D155" s="44" t="s">
        <v>38</v>
      </c>
      <c r="E155" s="12">
        <f>SUM(E156:E174)</f>
        <v>5300962</v>
      </c>
      <c r="F155" s="12">
        <f t="shared" ref="F155:Q155" si="53">SUM(F156:F174)</f>
        <v>5300962</v>
      </c>
      <c r="G155" s="12">
        <f t="shared" si="53"/>
        <v>3073589</v>
      </c>
      <c r="H155" s="12">
        <f t="shared" si="53"/>
        <v>655</v>
      </c>
      <c r="I155" s="12">
        <f t="shared" si="53"/>
        <v>0</v>
      </c>
      <c r="J155" s="87">
        <f t="shared" si="53"/>
        <v>124885541.55</v>
      </c>
      <c r="K155" s="12">
        <f t="shared" si="53"/>
        <v>124860295.02</v>
      </c>
      <c r="L155" s="12">
        <f t="shared" si="53"/>
        <v>0</v>
      </c>
      <c r="M155" s="12">
        <f t="shared" si="53"/>
        <v>0</v>
      </c>
      <c r="N155" s="12">
        <f t="shared" si="53"/>
        <v>0</v>
      </c>
      <c r="O155" s="12">
        <f t="shared" si="53"/>
        <v>124885541.55</v>
      </c>
      <c r="P155" s="12">
        <f t="shared" si="53"/>
        <v>0</v>
      </c>
      <c r="Q155" s="12">
        <f t="shared" si="53"/>
        <v>130186503.55000001</v>
      </c>
    </row>
    <row r="156" spans="1:17" s="13" customFormat="1" ht="279.75" customHeight="1">
      <c r="A156" s="38" t="s">
        <v>453</v>
      </c>
      <c r="B156" s="38" t="s">
        <v>56</v>
      </c>
      <c r="C156" s="38" t="s">
        <v>57</v>
      </c>
      <c r="D156" s="39" t="s">
        <v>58</v>
      </c>
      <c r="E156" s="12"/>
      <c r="F156" s="12"/>
      <c r="G156" s="12"/>
      <c r="H156" s="12"/>
      <c r="I156" s="12"/>
      <c r="J156" s="88">
        <f>+L156+O156</f>
        <v>616000</v>
      </c>
      <c r="K156" s="37">
        <v>616000</v>
      </c>
      <c r="L156" s="37"/>
      <c r="M156" s="37"/>
      <c r="N156" s="37"/>
      <c r="O156" s="37">
        <v>616000</v>
      </c>
      <c r="P156" s="12"/>
      <c r="Q156" s="12">
        <f t="shared" si="49"/>
        <v>616000</v>
      </c>
    </row>
    <row r="157" spans="1:17" s="13" customFormat="1" ht="207" customHeight="1">
      <c r="A157" s="38" t="s">
        <v>417</v>
      </c>
      <c r="B157" s="38" t="s">
        <v>117</v>
      </c>
      <c r="C157" s="38" t="s">
        <v>57</v>
      </c>
      <c r="D157" s="39" t="s">
        <v>372</v>
      </c>
      <c r="E157" s="37">
        <f>F157+I157</f>
        <v>4200962</v>
      </c>
      <c r="F157" s="37">
        <v>4200962</v>
      </c>
      <c r="G157" s="37">
        <v>3073589</v>
      </c>
      <c r="H157" s="37">
        <v>655</v>
      </c>
      <c r="I157" s="37"/>
      <c r="J157" s="88">
        <f t="shared" ref="J157:J165" si="54">+L157+O157</f>
        <v>0</v>
      </c>
      <c r="K157" s="37"/>
      <c r="L157" s="37"/>
      <c r="M157" s="37"/>
      <c r="N157" s="37"/>
      <c r="O157" s="37"/>
      <c r="P157" s="37"/>
      <c r="Q157" s="12">
        <f t="shared" si="49"/>
        <v>4200962</v>
      </c>
    </row>
    <row r="158" spans="1:17" s="13" customFormat="1" ht="104.25" customHeight="1">
      <c r="A158" s="38" t="s">
        <v>435</v>
      </c>
      <c r="B158" s="38" t="s">
        <v>64</v>
      </c>
      <c r="C158" s="38" t="s">
        <v>65</v>
      </c>
      <c r="D158" s="39" t="s">
        <v>66</v>
      </c>
      <c r="E158" s="37">
        <f t="shared" ref="E158:E174" si="55">F158+I158</f>
        <v>0</v>
      </c>
      <c r="F158" s="12"/>
      <c r="G158" s="12"/>
      <c r="H158" s="12"/>
      <c r="I158" s="12"/>
      <c r="J158" s="88">
        <f t="shared" si="54"/>
        <v>878077.8</v>
      </c>
      <c r="K158" s="37">
        <f>600000+278077.8</f>
        <v>878077.8</v>
      </c>
      <c r="L158" s="12"/>
      <c r="M158" s="12"/>
      <c r="N158" s="12"/>
      <c r="O158" s="37">
        <f>600000+278077.8</f>
        <v>878077.8</v>
      </c>
      <c r="P158" s="12"/>
      <c r="Q158" s="12">
        <f t="shared" si="49"/>
        <v>878077.8</v>
      </c>
    </row>
    <row r="159" spans="1:17" s="13" customFormat="1" ht="129" customHeight="1">
      <c r="A159" s="38" t="s">
        <v>498</v>
      </c>
      <c r="B159" s="38" t="s">
        <v>119</v>
      </c>
      <c r="C159" s="38" t="s">
        <v>120</v>
      </c>
      <c r="D159" s="39" t="s">
        <v>121</v>
      </c>
      <c r="E159" s="37">
        <f t="shared" si="55"/>
        <v>270000</v>
      </c>
      <c r="F159" s="37">
        <v>270000</v>
      </c>
      <c r="G159" s="12"/>
      <c r="H159" s="12"/>
      <c r="I159" s="12"/>
      <c r="J159" s="88">
        <f t="shared" si="54"/>
        <v>170000</v>
      </c>
      <c r="K159" s="37">
        <v>170000</v>
      </c>
      <c r="L159" s="12"/>
      <c r="M159" s="12"/>
      <c r="N159" s="12"/>
      <c r="O159" s="37">
        <v>170000</v>
      </c>
      <c r="P159" s="12"/>
      <c r="Q159" s="12">
        <f t="shared" si="49"/>
        <v>440000</v>
      </c>
    </row>
    <row r="160" spans="1:17" s="13" customFormat="1" ht="279">
      <c r="A160" s="38" t="s">
        <v>458</v>
      </c>
      <c r="B160" s="38" t="s">
        <v>123</v>
      </c>
      <c r="C160" s="38" t="s">
        <v>124</v>
      </c>
      <c r="D160" s="39" t="s">
        <v>125</v>
      </c>
      <c r="E160" s="37">
        <f t="shared" si="55"/>
        <v>430000</v>
      </c>
      <c r="F160" s="37">
        <v>430000</v>
      </c>
      <c r="G160" s="12"/>
      <c r="H160" s="12"/>
      <c r="I160" s="12"/>
      <c r="J160" s="88">
        <f t="shared" si="54"/>
        <v>9267726</v>
      </c>
      <c r="K160" s="37">
        <v>9267726</v>
      </c>
      <c r="L160" s="12"/>
      <c r="M160" s="12"/>
      <c r="N160" s="12"/>
      <c r="O160" s="37">
        <v>9267726</v>
      </c>
      <c r="P160" s="12"/>
      <c r="Q160" s="12">
        <f t="shared" si="49"/>
        <v>9697726</v>
      </c>
    </row>
    <row r="161" spans="1:17" s="13" customFormat="1" ht="115.5" customHeight="1">
      <c r="A161" s="38" t="s">
        <v>524</v>
      </c>
      <c r="B161" s="38" t="s">
        <v>127</v>
      </c>
      <c r="C161" s="38" t="s">
        <v>124</v>
      </c>
      <c r="D161" s="39" t="s">
        <v>128</v>
      </c>
      <c r="E161" s="37">
        <f t="shared" si="55"/>
        <v>400000</v>
      </c>
      <c r="F161" s="37">
        <v>400000</v>
      </c>
      <c r="G161" s="12"/>
      <c r="H161" s="12"/>
      <c r="I161" s="12"/>
      <c r="J161" s="88">
        <f t="shared" si="54"/>
        <v>0</v>
      </c>
      <c r="K161" s="37"/>
      <c r="L161" s="12"/>
      <c r="M161" s="12"/>
      <c r="N161" s="12"/>
      <c r="O161" s="37"/>
      <c r="P161" s="12"/>
      <c r="Q161" s="12">
        <f t="shared" si="49"/>
        <v>400000</v>
      </c>
    </row>
    <row r="162" spans="1:17" s="13" customFormat="1" ht="166.5" customHeight="1">
      <c r="A162" s="38" t="s">
        <v>452</v>
      </c>
      <c r="B162" s="38" t="s">
        <v>262</v>
      </c>
      <c r="C162" s="38" t="s">
        <v>131</v>
      </c>
      <c r="D162" s="39" t="s">
        <v>263</v>
      </c>
      <c r="E162" s="37">
        <f t="shared" si="55"/>
        <v>0</v>
      </c>
      <c r="F162" s="12"/>
      <c r="G162" s="12"/>
      <c r="H162" s="12"/>
      <c r="I162" s="12"/>
      <c r="J162" s="88">
        <f t="shared" si="54"/>
        <v>5129.1000000000004</v>
      </c>
      <c r="K162" s="37">
        <v>5129.1000000000004</v>
      </c>
      <c r="L162" s="12"/>
      <c r="M162" s="12"/>
      <c r="N162" s="12"/>
      <c r="O162" s="37">
        <v>5129.1000000000004</v>
      </c>
      <c r="P162" s="12"/>
      <c r="Q162" s="12">
        <f t="shared" si="49"/>
        <v>5129.1000000000004</v>
      </c>
    </row>
    <row r="163" spans="1:17" s="13" customFormat="1" ht="109.5" customHeight="1">
      <c r="A163" s="38" t="s">
        <v>430</v>
      </c>
      <c r="B163" s="38" t="s">
        <v>155</v>
      </c>
      <c r="C163" s="38" t="s">
        <v>156</v>
      </c>
      <c r="D163" s="39" t="s">
        <v>157</v>
      </c>
      <c r="E163" s="37">
        <f t="shared" si="55"/>
        <v>0</v>
      </c>
      <c r="F163" s="12"/>
      <c r="G163" s="12"/>
      <c r="H163" s="12"/>
      <c r="I163" s="12"/>
      <c r="J163" s="88">
        <f t="shared" si="54"/>
        <v>1220388.8400000001</v>
      </c>
      <c r="K163" s="37">
        <v>1220388.8400000001</v>
      </c>
      <c r="L163" s="12"/>
      <c r="M163" s="12"/>
      <c r="N163" s="12"/>
      <c r="O163" s="37">
        <v>1220388.8400000001</v>
      </c>
      <c r="P163" s="12"/>
      <c r="Q163" s="12">
        <f t="shared" si="49"/>
        <v>1220388.8400000001</v>
      </c>
    </row>
    <row r="164" spans="1:17" s="13" customFormat="1" ht="81" customHeight="1">
      <c r="A164" s="38" t="s">
        <v>427</v>
      </c>
      <c r="B164" s="38" t="s">
        <v>72</v>
      </c>
      <c r="C164" s="38" t="s">
        <v>71</v>
      </c>
      <c r="D164" s="39" t="s">
        <v>73</v>
      </c>
      <c r="E164" s="37">
        <f t="shared" si="55"/>
        <v>0</v>
      </c>
      <c r="F164" s="12"/>
      <c r="G164" s="12"/>
      <c r="H164" s="12"/>
      <c r="I164" s="12"/>
      <c r="J164" s="88">
        <f t="shared" si="54"/>
        <v>12539110.91</v>
      </c>
      <c r="K164" s="37">
        <v>12539110.91</v>
      </c>
      <c r="L164" s="12"/>
      <c r="M164" s="12"/>
      <c r="N164" s="12"/>
      <c r="O164" s="37">
        <v>12539110.91</v>
      </c>
      <c r="P164" s="12"/>
      <c r="Q164" s="12">
        <f t="shared" si="49"/>
        <v>12539110.91</v>
      </c>
    </row>
    <row r="165" spans="1:17" s="13" customFormat="1" ht="81" customHeight="1">
      <c r="A165" s="38" t="s">
        <v>434</v>
      </c>
      <c r="B165" s="38" t="s">
        <v>173</v>
      </c>
      <c r="C165" s="38" t="s">
        <v>174</v>
      </c>
      <c r="D165" s="39" t="s">
        <v>175</v>
      </c>
      <c r="E165" s="37">
        <f t="shared" si="55"/>
        <v>0</v>
      </c>
      <c r="F165" s="12"/>
      <c r="G165" s="12"/>
      <c r="H165" s="12"/>
      <c r="I165" s="12"/>
      <c r="J165" s="88">
        <f t="shared" si="54"/>
        <v>25000</v>
      </c>
      <c r="K165" s="37">
        <v>25000</v>
      </c>
      <c r="L165" s="12"/>
      <c r="M165" s="12"/>
      <c r="N165" s="12"/>
      <c r="O165" s="37">
        <v>25000</v>
      </c>
      <c r="P165" s="12"/>
      <c r="Q165" s="12">
        <f t="shared" si="49"/>
        <v>25000</v>
      </c>
    </row>
    <row r="166" spans="1:17" s="13" customFormat="1" ht="81" customHeight="1">
      <c r="A166" s="38" t="s">
        <v>428</v>
      </c>
      <c r="B166" s="38" t="s">
        <v>429</v>
      </c>
      <c r="C166" s="38" t="s">
        <v>423</v>
      </c>
      <c r="D166" s="39" t="s">
        <v>483</v>
      </c>
      <c r="E166" s="37">
        <f t="shared" si="55"/>
        <v>0</v>
      </c>
      <c r="F166" s="12"/>
      <c r="G166" s="12"/>
      <c r="H166" s="12"/>
      <c r="I166" s="12"/>
      <c r="J166" s="88">
        <f>+L166+O166</f>
        <v>21645000</v>
      </c>
      <c r="K166" s="37">
        <v>21645000</v>
      </c>
      <c r="L166" s="12"/>
      <c r="M166" s="12"/>
      <c r="N166" s="12"/>
      <c r="O166" s="37">
        <v>21645000</v>
      </c>
      <c r="P166" s="12"/>
      <c r="Q166" s="12">
        <f t="shared" si="49"/>
        <v>21645000</v>
      </c>
    </row>
    <row r="167" spans="1:17" s="13" customFormat="1" ht="81" customHeight="1">
      <c r="A167" s="38" t="s">
        <v>432</v>
      </c>
      <c r="B167" s="38" t="s">
        <v>433</v>
      </c>
      <c r="C167" s="38" t="s">
        <v>423</v>
      </c>
      <c r="D167" s="39" t="s">
        <v>484</v>
      </c>
      <c r="E167" s="37">
        <f t="shared" si="55"/>
        <v>0</v>
      </c>
      <c r="F167" s="12"/>
      <c r="G167" s="12"/>
      <c r="H167" s="12"/>
      <c r="I167" s="12"/>
      <c r="J167" s="88">
        <f t="shared" ref="J167:J174" si="56">+L167+O167</f>
        <v>1513994.34</v>
      </c>
      <c r="K167" s="37">
        <v>1513994.34</v>
      </c>
      <c r="L167" s="12"/>
      <c r="M167" s="12"/>
      <c r="N167" s="12"/>
      <c r="O167" s="37">
        <v>1513994.34</v>
      </c>
      <c r="P167" s="12"/>
      <c r="Q167" s="12">
        <f t="shared" si="49"/>
        <v>1513994.34</v>
      </c>
    </row>
    <row r="168" spans="1:17" s="13" customFormat="1" ht="108" customHeight="1">
      <c r="A168" s="38" t="s">
        <v>456</v>
      </c>
      <c r="B168" s="38" t="s">
        <v>457</v>
      </c>
      <c r="C168" s="38" t="s">
        <v>423</v>
      </c>
      <c r="D168" s="39" t="s">
        <v>485</v>
      </c>
      <c r="E168" s="37">
        <f t="shared" si="55"/>
        <v>0</v>
      </c>
      <c r="F168" s="12"/>
      <c r="G168" s="12"/>
      <c r="H168" s="12"/>
      <c r="I168" s="12"/>
      <c r="J168" s="88">
        <f t="shared" si="56"/>
        <v>1118557</v>
      </c>
      <c r="K168" s="37">
        <v>1118557</v>
      </c>
      <c r="L168" s="12"/>
      <c r="M168" s="12"/>
      <c r="N168" s="12"/>
      <c r="O168" s="37">
        <v>1118557</v>
      </c>
      <c r="P168" s="12"/>
      <c r="Q168" s="12">
        <f t="shared" si="49"/>
        <v>1118557</v>
      </c>
    </row>
    <row r="169" spans="1:17" s="13" customFormat="1" ht="156.75" customHeight="1">
      <c r="A169" s="38" t="s">
        <v>421</v>
      </c>
      <c r="B169" s="38" t="s">
        <v>422</v>
      </c>
      <c r="C169" s="38" t="s">
        <v>423</v>
      </c>
      <c r="D169" s="39" t="s">
        <v>486</v>
      </c>
      <c r="E169" s="37">
        <f t="shared" si="55"/>
        <v>0</v>
      </c>
      <c r="F169" s="12"/>
      <c r="G169" s="12"/>
      <c r="H169" s="12"/>
      <c r="I169" s="12"/>
      <c r="J169" s="88">
        <f t="shared" si="56"/>
        <v>27164517.09</v>
      </c>
      <c r="K169" s="37">
        <v>27164517.09</v>
      </c>
      <c r="L169" s="12"/>
      <c r="M169" s="12"/>
      <c r="N169" s="12"/>
      <c r="O169" s="37">
        <v>27164517.09</v>
      </c>
      <c r="P169" s="12"/>
      <c r="Q169" s="12">
        <f t="shared" si="49"/>
        <v>27164517.09</v>
      </c>
    </row>
    <row r="170" spans="1:17" s="13" customFormat="1" ht="196.5" customHeight="1">
      <c r="A170" s="38" t="s">
        <v>424</v>
      </c>
      <c r="B170" s="38" t="s">
        <v>425</v>
      </c>
      <c r="C170" s="38" t="s">
        <v>80</v>
      </c>
      <c r="D170" s="39" t="s">
        <v>426</v>
      </c>
      <c r="E170" s="37">
        <f t="shared" si="55"/>
        <v>0</v>
      </c>
      <c r="F170" s="12"/>
      <c r="G170" s="12"/>
      <c r="H170" s="12"/>
      <c r="I170" s="12"/>
      <c r="J170" s="88">
        <f t="shared" si="56"/>
        <v>12630164.4</v>
      </c>
      <c r="K170" s="37">
        <v>12630164.4</v>
      </c>
      <c r="L170" s="12"/>
      <c r="M170" s="12"/>
      <c r="N170" s="12"/>
      <c r="O170" s="37">
        <v>12630164.4</v>
      </c>
      <c r="P170" s="12"/>
      <c r="Q170" s="12">
        <f t="shared" si="49"/>
        <v>12630164.4</v>
      </c>
    </row>
    <row r="171" spans="1:17" s="13" customFormat="1" ht="226.5" customHeight="1">
      <c r="A171" s="38" t="s">
        <v>454</v>
      </c>
      <c r="B171" s="38" t="s">
        <v>439</v>
      </c>
      <c r="C171" s="38" t="s">
        <v>80</v>
      </c>
      <c r="D171" s="39" t="s">
        <v>455</v>
      </c>
      <c r="E171" s="37">
        <f t="shared" si="55"/>
        <v>0</v>
      </c>
      <c r="F171" s="12"/>
      <c r="G171" s="12"/>
      <c r="H171" s="12"/>
      <c r="I171" s="12"/>
      <c r="J171" s="88">
        <f t="shared" si="56"/>
        <v>15577087.16</v>
      </c>
      <c r="K171" s="37">
        <v>15577087.16</v>
      </c>
      <c r="L171" s="12"/>
      <c r="M171" s="12"/>
      <c r="N171" s="12"/>
      <c r="O171" s="37">
        <v>15577087.16</v>
      </c>
      <c r="P171" s="12"/>
      <c r="Q171" s="12">
        <f t="shared" si="49"/>
        <v>15577087.16</v>
      </c>
    </row>
    <row r="172" spans="1:17" s="13" customFormat="1" ht="116.25">
      <c r="A172" s="38" t="s">
        <v>525</v>
      </c>
      <c r="B172" s="38" t="s">
        <v>526</v>
      </c>
      <c r="C172" s="38" t="s">
        <v>80</v>
      </c>
      <c r="D172" s="39" t="s">
        <v>527</v>
      </c>
      <c r="E172" s="37"/>
      <c r="F172" s="12"/>
      <c r="G172" s="12"/>
      <c r="H172" s="12"/>
      <c r="I172" s="12"/>
      <c r="J172" s="88">
        <f t="shared" si="56"/>
        <v>2159313</v>
      </c>
      <c r="K172" s="37">
        <v>2159313</v>
      </c>
      <c r="L172" s="12"/>
      <c r="M172" s="12"/>
      <c r="N172" s="12"/>
      <c r="O172" s="37">
        <v>2159313</v>
      </c>
      <c r="P172" s="12"/>
      <c r="Q172" s="12">
        <f t="shared" si="49"/>
        <v>2159313</v>
      </c>
    </row>
    <row r="173" spans="1:17" s="13" customFormat="1" ht="226.5" customHeight="1">
      <c r="A173" s="38" t="s">
        <v>496</v>
      </c>
      <c r="B173" s="38" t="s">
        <v>342</v>
      </c>
      <c r="C173" s="38" t="s">
        <v>86</v>
      </c>
      <c r="D173" s="39" t="s">
        <v>343</v>
      </c>
      <c r="E173" s="37">
        <f t="shared" si="55"/>
        <v>0</v>
      </c>
      <c r="F173" s="12"/>
      <c r="G173" s="12"/>
      <c r="H173" s="12"/>
      <c r="I173" s="12"/>
      <c r="J173" s="88">
        <f t="shared" si="56"/>
        <v>10735888</v>
      </c>
      <c r="K173" s="37">
        <v>10710641.470000001</v>
      </c>
      <c r="L173" s="12"/>
      <c r="M173" s="12"/>
      <c r="N173" s="12"/>
      <c r="O173" s="37">
        <v>10735888</v>
      </c>
      <c r="P173" s="12"/>
      <c r="Q173" s="12">
        <f t="shared" si="49"/>
        <v>10735888</v>
      </c>
    </row>
    <row r="174" spans="1:17" s="13" customFormat="1" ht="151.5" customHeight="1">
      <c r="A174" s="38" t="s">
        <v>451</v>
      </c>
      <c r="B174" s="38" t="s">
        <v>97</v>
      </c>
      <c r="C174" s="38" t="s">
        <v>98</v>
      </c>
      <c r="D174" s="39" t="s">
        <v>99</v>
      </c>
      <c r="E174" s="37">
        <f t="shared" si="55"/>
        <v>0</v>
      </c>
      <c r="F174" s="12"/>
      <c r="G174" s="12"/>
      <c r="H174" s="12"/>
      <c r="I174" s="12"/>
      <c r="J174" s="88">
        <f t="shared" si="56"/>
        <v>7619587.9100000001</v>
      </c>
      <c r="K174" s="37">
        <v>7619587.9100000001</v>
      </c>
      <c r="L174" s="12"/>
      <c r="M174" s="12"/>
      <c r="N174" s="12"/>
      <c r="O174" s="37">
        <v>7619587.9100000001</v>
      </c>
      <c r="P174" s="12"/>
      <c r="Q174" s="12">
        <f t="shared" si="49"/>
        <v>7619587.9100000001</v>
      </c>
    </row>
    <row r="175" spans="1:17" s="13" customFormat="1" ht="135" customHeight="1">
      <c r="A175" s="43" t="s">
        <v>40</v>
      </c>
      <c r="B175" s="43"/>
      <c r="C175" s="43"/>
      <c r="D175" s="44" t="s">
        <v>41</v>
      </c>
      <c r="E175" s="12">
        <f>E176</f>
        <v>12217734</v>
      </c>
      <c r="F175" s="12">
        <f t="shared" ref="F175:P175" si="57">F176</f>
        <v>11462734</v>
      </c>
      <c r="G175" s="12">
        <f t="shared" si="57"/>
        <v>8132061</v>
      </c>
      <c r="H175" s="12">
        <f t="shared" si="57"/>
        <v>220048</v>
      </c>
      <c r="I175" s="12">
        <f t="shared" si="57"/>
        <v>755000</v>
      </c>
      <c r="J175" s="87">
        <f t="shared" si="57"/>
        <v>173195.99</v>
      </c>
      <c r="K175" s="12">
        <f t="shared" si="57"/>
        <v>173195.99</v>
      </c>
      <c r="L175" s="12">
        <f t="shared" si="57"/>
        <v>0</v>
      </c>
      <c r="M175" s="12">
        <f t="shared" si="57"/>
        <v>0</v>
      </c>
      <c r="N175" s="12">
        <f t="shared" si="57"/>
        <v>0</v>
      </c>
      <c r="O175" s="12">
        <f t="shared" si="57"/>
        <v>173195.99</v>
      </c>
      <c r="P175" s="12">
        <f t="shared" si="57"/>
        <v>0</v>
      </c>
      <c r="Q175" s="12">
        <f t="shared" si="49"/>
        <v>12390929.99</v>
      </c>
    </row>
    <row r="176" spans="1:17" s="13" customFormat="1" ht="112.5">
      <c r="A176" s="43" t="s">
        <v>42</v>
      </c>
      <c r="B176" s="43"/>
      <c r="C176" s="43"/>
      <c r="D176" s="44" t="s">
        <v>41</v>
      </c>
      <c r="E176" s="12">
        <f t="shared" ref="E176:P176" si="58">SUM(E177:E182)</f>
        <v>12217734</v>
      </c>
      <c r="F176" s="12">
        <f t="shared" si="58"/>
        <v>11462734</v>
      </c>
      <c r="G176" s="12">
        <f t="shared" si="58"/>
        <v>8132061</v>
      </c>
      <c r="H176" s="12">
        <f t="shared" si="58"/>
        <v>220048</v>
      </c>
      <c r="I176" s="12">
        <f t="shared" si="58"/>
        <v>755000</v>
      </c>
      <c r="J176" s="87">
        <f t="shared" si="58"/>
        <v>173195.99</v>
      </c>
      <c r="K176" s="12">
        <f t="shared" si="58"/>
        <v>173195.99</v>
      </c>
      <c r="L176" s="12">
        <f t="shared" si="58"/>
        <v>0</v>
      </c>
      <c r="M176" s="12">
        <f t="shared" si="58"/>
        <v>0</v>
      </c>
      <c r="N176" s="12">
        <f t="shared" si="58"/>
        <v>0</v>
      </c>
      <c r="O176" s="12">
        <f t="shared" si="58"/>
        <v>173195.99</v>
      </c>
      <c r="P176" s="12">
        <f t="shared" si="58"/>
        <v>0</v>
      </c>
      <c r="Q176" s="12">
        <f t="shared" si="49"/>
        <v>12390929.99</v>
      </c>
    </row>
    <row r="177" spans="1:17" s="36" customFormat="1" ht="267.75" customHeight="1">
      <c r="A177" s="38" t="s">
        <v>357</v>
      </c>
      <c r="B177" s="38" t="s">
        <v>117</v>
      </c>
      <c r="C177" s="38" t="s">
        <v>57</v>
      </c>
      <c r="D177" s="39" t="s">
        <v>372</v>
      </c>
      <c r="E177" s="37">
        <f>F177+I177</f>
        <v>10423734</v>
      </c>
      <c r="F177" s="37">
        <v>10423734</v>
      </c>
      <c r="G177" s="37">
        <v>8132061</v>
      </c>
      <c r="H177" s="37">
        <v>220048</v>
      </c>
      <c r="I177" s="37"/>
      <c r="J177" s="88">
        <f>L177+O177</f>
        <v>0</v>
      </c>
      <c r="K177" s="37"/>
      <c r="L177" s="37"/>
      <c r="M177" s="37"/>
      <c r="N177" s="37"/>
      <c r="O177" s="37"/>
      <c r="P177" s="37"/>
      <c r="Q177" s="12">
        <f t="shared" si="49"/>
        <v>10423734</v>
      </c>
    </row>
    <row r="178" spans="1:17" s="36" customFormat="1" ht="111.75" customHeight="1">
      <c r="A178" s="38" t="s">
        <v>373</v>
      </c>
      <c r="B178" s="38" t="s">
        <v>281</v>
      </c>
      <c r="C178" s="38" t="s">
        <v>278</v>
      </c>
      <c r="D178" s="39" t="s">
        <v>282</v>
      </c>
      <c r="E178" s="37">
        <f>F178+I178</f>
        <v>250000</v>
      </c>
      <c r="F178" s="37">
        <v>250000</v>
      </c>
      <c r="G178" s="37"/>
      <c r="H178" s="37"/>
      <c r="I178" s="37"/>
      <c r="J178" s="88">
        <f t="shared" ref="J178:J179" si="59">L178+O178</f>
        <v>0</v>
      </c>
      <c r="K178" s="37"/>
      <c r="L178" s="37"/>
      <c r="M178" s="37"/>
      <c r="N178" s="37"/>
      <c r="O178" s="37"/>
      <c r="P178" s="37"/>
      <c r="Q178" s="12">
        <f t="shared" si="49"/>
        <v>250000</v>
      </c>
    </row>
    <row r="179" spans="1:17" s="36" customFormat="1" ht="111.75" customHeight="1">
      <c r="A179" s="38" t="s">
        <v>497</v>
      </c>
      <c r="B179" s="38" t="s">
        <v>72</v>
      </c>
      <c r="C179" s="38" t="s">
        <v>71</v>
      </c>
      <c r="D179" s="39" t="s">
        <v>73</v>
      </c>
      <c r="E179" s="37">
        <f>F179+I179</f>
        <v>0</v>
      </c>
      <c r="F179" s="37"/>
      <c r="G179" s="37"/>
      <c r="H179" s="37"/>
      <c r="I179" s="37"/>
      <c r="J179" s="88">
        <f t="shared" si="59"/>
        <v>24000</v>
      </c>
      <c r="K179" s="37">
        <v>24000</v>
      </c>
      <c r="L179" s="37"/>
      <c r="M179" s="37"/>
      <c r="N179" s="37"/>
      <c r="O179" s="37">
        <v>24000</v>
      </c>
      <c r="P179" s="37"/>
      <c r="Q179" s="12">
        <f t="shared" si="49"/>
        <v>24000</v>
      </c>
    </row>
    <row r="180" spans="1:17" s="36" customFormat="1" ht="111.75" customHeight="1">
      <c r="A180" s="38" t="s">
        <v>444</v>
      </c>
      <c r="B180" s="38" t="s">
        <v>445</v>
      </c>
      <c r="C180" s="38" t="s">
        <v>423</v>
      </c>
      <c r="D180" s="39" t="s">
        <v>446</v>
      </c>
      <c r="E180" s="37"/>
      <c r="F180" s="37"/>
      <c r="G180" s="37"/>
      <c r="H180" s="37"/>
      <c r="I180" s="37"/>
      <c r="J180" s="88">
        <f>+L180+O180</f>
        <v>99195.99</v>
      </c>
      <c r="K180" s="37">
        <v>99195.99</v>
      </c>
      <c r="L180" s="37"/>
      <c r="M180" s="37"/>
      <c r="N180" s="37"/>
      <c r="O180" s="37">
        <v>99195.99</v>
      </c>
      <c r="P180" s="37"/>
      <c r="Q180" s="12">
        <f t="shared" si="49"/>
        <v>99195.99</v>
      </c>
    </row>
    <row r="181" spans="1:17" s="36" customFormat="1" ht="111.75" customHeight="1">
      <c r="A181" s="38" t="s">
        <v>519</v>
      </c>
      <c r="B181" s="38" t="s">
        <v>520</v>
      </c>
      <c r="C181" s="38" t="s">
        <v>80</v>
      </c>
      <c r="D181" s="39" t="s">
        <v>521</v>
      </c>
      <c r="E181" s="37"/>
      <c r="F181" s="37"/>
      <c r="G181" s="37"/>
      <c r="H181" s="37"/>
      <c r="I181" s="37"/>
      <c r="J181" s="88">
        <f>+L181+O181</f>
        <v>50000</v>
      </c>
      <c r="K181" s="37">
        <v>50000</v>
      </c>
      <c r="L181" s="37"/>
      <c r="M181" s="37"/>
      <c r="N181" s="37"/>
      <c r="O181" s="37">
        <v>50000</v>
      </c>
      <c r="P181" s="37"/>
      <c r="Q181" s="12">
        <f t="shared" si="49"/>
        <v>50000</v>
      </c>
    </row>
    <row r="182" spans="1:17" s="36" customFormat="1" ht="162" customHeight="1">
      <c r="A182" s="73" t="s">
        <v>358</v>
      </c>
      <c r="B182" s="73" t="s">
        <v>104</v>
      </c>
      <c r="C182" s="40" t="s">
        <v>80</v>
      </c>
      <c r="D182" s="39" t="s">
        <v>359</v>
      </c>
      <c r="E182" s="37">
        <f>F182+I182</f>
        <v>1544000</v>
      </c>
      <c r="F182" s="37">
        <v>789000</v>
      </c>
      <c r="G182" s="37"/>
      <c r="H182" s="37"/>
      <c r="I182" s="37">
        <v>755000</v>
      </c>
      <c r="J182" s="88">
        <f>L182+O182</f>
        <v>0</v>
      </c>
      <c r="K182" s="37"/>
      <c r="L182" s="37"/>
      <c r="M182" s="37"/>
      <c r="N182" s="37"/>
      <c r="O182" s="37"/>
      <c r="P182" s="37"/>
      <c r="Q182" s="12">
        <f t="shared" si="49"/>
        <v>1544000</v>
      </c>
    </row>
    <row r="183" spans="1:17" s="36" customFormat="1" ht="168" customHeight="1">
      <c r="A183" s="43">
        <v>190000</v>
      </c>
      <c r="B183" s="43"/>
      <c r="C183" s="43"/>
      <c r="D183" s="44" t="s">
        <v>377</v>
      </c>
      <c r="E183" s="12">
        <f>E184</f>
        <v>145231391.5</v>
      </c>
      <c r="F183" s="12">
        <f t="shared" ref="F183:P183" si="60">F184</f>
        <v>3025078.5</v>
      </c>
      <c r="G183" s="12">
        <f t="shared" si="60"/>
        <v>1892770</v>
      </c>
      <c r="H183" s="12">
        <f t="shared" si="60"/>
        <v>0</v>
      </c>
      <c r="I183" s="12">
        <f t="shared" si="60"/>
        <v>142206313</v>
      </c>
      <c r="J183" s="87">
        <f t="shared" si="60"/>
        <v>32625764.75</v>
      </c>
      <c r="K183" s="12">
        <f t="shared" si="60"/>
        <v>30548034.75</v>
      </c>
      <c r="L183" s="12">
        <f t="shared" si="60"/>
        <v>0</v>
      </c>
      <c r="M183" s="12">
        <f t="shared" si="60"/>
        <v>0</v>
      </c>
      <c r="N183" s="12">
        <f t="shared" si="60"/>
        <v>0</v>
      </c>
      <c r="O183" s="12">
        <f t="shared" si="60"/>
        <v>32625764.75</v>
      </c>
      <c r="P183" s="12">
        <f t="shared" si="60"/>
        <v>0</v>
      </c>
      <c r="Q183" s="12">
        <f t="shared" si="49"/>
        <v>177857156.25</v>
      </c>
    </row>
    <row r="184" spans="1:17" s="36" customFormat="1" ht="134.25" customHeight="1">
      <c r="A184" s="43">
        <v>191000</v>
      </c>
      <c r="B184" s="43"/>
      <c r="C184" s="43"/>
      <c r="D184" s="44" t="s">
        <v>377</v>
      </c>
      <c r="E184" s="12">
        <f t="shared" ref="E184:P184" si="61">SUM(E185:E192)</f>
        <v>145231391.5</v>
      </c>
      <c r="F184" s="12">
        <f t="shared" si="61"/>
        <v>3025078.5</v>
      </c>
      <c r="G184" s="12">
        <f t="shared" si="61"/>
        <v>1892770</v>
      </c>
      <c r="H184" s="12">
        <f t="shared" si="61"/>
        <v>0</v>
      </c>
      <c r="I184" s="12">
        <f t="shared" si="61"/>
        <v>142206313</v>
      </c>
      <c r="J184" s="87">
        <f t="shared" si="61"/>
        <v>32625764.75</v>
      </c>
      <c r="K184" s="12">
        <f t="shared" si="61"/>
        <v>30548034.75</v>
      </c>
      <c r="L184" s="12">
        <f t="shared" si="61"/>
        <v>0</v>
      </c>
      <c r="M184" s="12">
        <f t="shared" si="61"/>
        <v>0</v>
      </c>
      <c r="N184" s="12">
        <f t="shared" si="61"/>
        <v>0</v>
      </c>
      <c r="O184" s="12">
        <f t="shared" si="61"/>
        <v>32625764.75</v>
      </c>
      <c r="P184" s="12">
        <f t="shared" si="61"/>
        <v>0</v>
      </c>
      <c r="Q184" s="12">
        <f t="shared" si="49"/>
        <v>177857156.25</v>
      </c>
    </row>
    <row r="185" spans="1:17" s="36" customFormat="1" ht="245.25" customHeight="1">
      <c r="A185" s="41" t="s">
        <v>386</v>
      </c>
      <c r="B185" s="41" t="s">
        <v>117</v>
      </c>
      <c r="C185" s="38" t="s">
        <v>57</v>
      </c>
      <c r="D185" s="39" t="s">
        <v>372</v>
      </c>
      <c r="E185" s="37">
        <f t="shared" ref="E185:E190" si="62">F185+I185</f>
        <v>2443061</v>
      </c>
      <c r="F185" s="37">
        <v>2443061</v>
      </c>
      <c r="G185" s="37">
        <v>1892770</v>
      </c>
      <c r="H185" s="37"/>
      <c r="I185" s="37"/>
      <c r="J185" s="88">
        <f>L185+O185</f>
        <v>0</v>
      </c>
      <c r="K185" s="37"/>
      <c r="L185" s="37"/>
      <c r="M185" s="37"/>
      <c r="N185" s="37"/>
      <c r="O185" s="37"/>
      <c r="P185" s="37"/>
      <c r="Q185" s="12">
        <f t="shared" si="49"/>
        <v>2443061</v>
      </c>
    </row>
    <row r="186" spans="1:17" s="36" customFormat="1" ht="204" customHeight="1">
      <c r="A186" s="41">
        <v>1910180</v>
      </c>
      <c r="B186" s="82" t="s">
        <v>64</v>
      </c>
      <c r="C186" s="38" t="s">
        <v>65</v>
      </c>
      <c r="D186" s="39" t="s">
        <v>66</v>
      </c>
      <c r="E186" s="37">
        <f t="shared" si="62"/>
        <v>33617.5</v>
      </c>
      <c r="F186" s="37">
        <v>33617.5</v>
      </c>
      <c r="G186" s="37"/>
      <c r="H186" s="37"/>
      <c r="I186" s="37"/>
      <c r="J186" s="88"/>
      <c r="K186" s="37"/>
      <c r="L186" s="37"/>
      <c r="M186" s="37"/>
      <c r="N186" s="37"/>
      <c r="O186" s="37"/>
      <c r="P186" s="37"/>
      <c r="Q186" s="12">
        <f t="shared" si="49"/>
        <v>33617.5</v>
      </c>
    </row>
    <row r="187" spans="1:17" s="36" customFormat="1" ht="204.75" customHeight="1">
      <c r="A187" s="38" t="s">
        <v>463</v>
      </c>
      <c r="B187" s="41" t="s">
        <v>67</v>
      </c>
      <c r="C187" s="38" t="s">
        <v>68</v>
      </c>
      <c r="D187" s="39" t="s">
        <v>69</v>
      </c>
      <c r="E187" s="37">
        <f t="shared" si="62"/>
        <v>500000</v>
      </c>
      <c r="F187" s="37">
        <v>500000</v>
      </c>
      <c r="G187" s="37"/>
      <c r="H187" s="37"/>
      <c r="I187" s="37"/>
      <c r="J187" s="88">
        <f>L187+O187</f>
        <v>0</v>
      </c>
      <c r="K187" s="37"/>
      <c r="L187" s="37"/>
      <c r="M187" s="37"/>
      <c r="N187" s="37"/>
      <c r="O187" s="37"/>
      <c r="P187" s="37"/>
      <c r="Q187" s="12">
        <f t="shared" si="49"/>
        <v>500000</v>
      </c>
    </row>
    <row r="188" spans="1:17" s="36" customFormat="1" ht="104.25" customHeight="1">
      <c r="A188" s="38" t="s">
        <v>380</v>
      </c>
      <c r="B188" s="41" t="s">
        <v>82</v>
      </c>
      <c r="C188" s="38" t="s">
        <v>83</v>
      </c>
      <c r="D188" s="33" t="s">
        <v>84</v>
      </c>
      <c r="E188" s="37">
        <f t="shared" si="62"/>
        <v>86769350</v>
      </c>
      <c r="F188" s="37"/>
      <c r="G188" s="37"/>
      <c r="H188" s="37"/>
      <c r="I188" s="37">
        <f>86198000+571350</f>
        <v>86769350</v>
      </c>
      <c r="J188" s="88">
        <f>L188+O188</f>
        <v>0</v>
      </c>
      <c r="K188" s="37"/>
      <c r="L188" s="37"/>
      <c r="M188" s="37"/>
      <c r="N188" s="37"/>
      <c r="O188" s="37"/>
      <c r="P188" s="37"/>
      <c r="Q188" s="12">
        <f t="shared" si="49"/>
        <v>86769350</v>
      </c>
    </row>
    <row r="189" spans="1:17" s="36" customFormat="1" ht="93">
      <c r="A189" s="38" t="s">
        <v>381</v>
      </c>
      <c r="B189" s="41" t="s">
        <v>85</v>
      </c>
      <c r="C189" s="38" t="s">
        <v>86</v>
      </c>
      <c r="D189" s="33" t="s">
        <v>87</v>
      </c>
      <c r="E189" s="37">
        <f t="shared" si="62"/>
        <v>8006698</v>
      </c>
      <c r="F189" s="37">
        <v>48400</v>
      </c>
      <c r="G189" s="37"/>
      <c r="H189" s="37"/>
      <c r="I189" s="37">
        <v>7958298</v>
      </c>
      <c r="J189" s="88">
        <f t="shared" ref="J189:J190" si="63">+L189+O189</f>
        <v>675000</v>
      </c>
      <c r="K189" s="37">
        <v>675000</v>
      </c>
      <c r="L189" s="37"/>
      <c r="M189" s="37"/>
      <c r="N189" s="37"/>
      <c r="O189" s="37">
        <v>675000</v>
      </c>
      <c r="P189" s="37"/>
      <c r="Q189" s="12">
        <f t="shared" si="49"/>
        <v>8681698</v>
      </c>
    </row>
    <row r="190" spans="1:17" s="36" customFormat="1" ht="224.25" customHeight="1">
      <c r="A190" s="80" t="s">
        <v>382</v>
      </c>
      <c r="B190" s="80" t="s">
        <v>342</v>
      </c>
      <c r="C190" s="80" t="s">
        <v>86</v>
      </c>
      <c r="D190" s="33" t="s">
        <v>343</v>
      </c>
      <c r="E190" s="37">
        <f t="shared" si="62"/>
        <v>47478665</v>
      </c>
      <c r="F190" s="37"/>
      <c r="G190" s="37"/>
      <c r="H190" s="37"/>
      <c r="I190" s="37">
        <v>47478665</v>
      </c>
      <c r="J190" s="88">
        <f t="shared" si="63"/>
        <v>0</v>
      </c>
      <c r="K190" s="37"/>
      <c r="L190" s="37"/>
      <c r="M190" s="37"/>
      <c r="N190" s="37"/>
      <c r="O190" s="37"/>
      <c r="P190" s="37"/>
      <c r="Q190" s="12">
        <f t="shared" si="49"/>
        <v>47478665</v>
      </c>
    </row>
    <row r="191" spans="1:17" s="36" customFormat="1" ht="69.75">
      <c r="A191" s="38" t="s">
        <v>459</v>
      </c>
      <c r="B191" s="38" t="s">
        <v>419</v>
      </c>
      <c r="C191" s="38" t="s">
        <v>80</v>
      </c>
      <c r="D191" s="39" t="s">
        <v>420</v>
      </c>
      <c r="E191" s="37"/>
      <c r="F191" s="37"/>
      <c r="G191" s="37"/>
      <c r="H191" s="37"/>
      <c r="I191" s="37"/>
      <c r="J191" s="88">
        <f>+L191+O191</f>
        <v>29873034.75</v>
      </c>
      <c r="K191" s="37">
        <v>29873034.75</v>
      </c>
      <c r="L191" s="37"/>
      <c r="M191" s="37"/>
      <c r="N191" s="37"/>
      <c r="O191" s="37">
        <v>29873034.75</v>
      </c>
      <c r="P191" s="37"/>
      <c r="Q191" s="12">
        <f t="shared" si="49"/>
        <v>29873034.75</v>
      </c>
    </row>
    <row r="192" spans="1:17" s="36" customFormat="1" ht="409.6" customHeight="1">
      <c r="A192" s="80" t="s">
        <v>383</v>
      </c>
      <c r="B192" s="80" t="s">
        <v>344</v>
      </c>
      <c r="C192" s="80" t="s">
        <v>80</v>
      </c>
      <c r="D192" s="33" t="s">
        <v>345</v>
      </c>
      <c r="E192" s="37">
        <f>F192+I192</f>
        <v>0</v>
      </c>
      <c r="F192" s="37"/>
      <c r="G192" s="37"/>
      <c r="H192" s="37"/>
      <c r="I192" s="37"/>
      <c r="J192" s="88">
        <f>L192+O192</f>
        <v>2077730</v>
      </c>
      <c r="K192" s="37"/>
      <c r="L192" s="37"/>
      <c r="M192" s="37"/>
      <c r="N192" s="37"/>
      <c r="O192" s="37">
        <v>2077730</v>
      </c>
      <c r="P192" s="37"/>
      <c r="Q192" s="12">
        <f t="shared" si="49"/>
        <v>2077730</v>
      </c>
    </row>
    <row r="193" spans="1:17" s="13" customFormat="1" ht="97.5" customHeight="1">
      <c r="A193" s="62" t="s">
        <v>469</v>
      </c>
      <c r="B193" s="62"/>
      <c r="C193" s="62"/>
      <c r="D193" s="44" t="s">
        <v>395</v>
      </c>
      <c r="E193" s="12">
        <f>E194</f>
        <v>5693987</v>
      </c>
      <c r="F193" s="12">
        <f t="shared" ref="F193:Q193" si="64">F194</f>
        <v>5693987</v>
      </c>
      <c r="G193" s="12">
        <f t="shared" si="64"/>
        <v>1549241</v>
      </c>
      <c r="H193" s="12">
        <f t="shared" si="64"/>
        <v>408562</v>
      </c>
      <c r="I193" s="12">
        <f t="shared" si="64"/>
        <v>0</v>
      </c>
      <c r="J193" s="87">
        <f t="shared" si="64"/>
        <v>125000</v>
      </c>
      <c r="K193" s="12">
        <f t="shared" si="64"/>
        <v>123500</v>
      </c>
      <c r="L193" s="12">
        <f t="shared" si="64"/>
        <v>0</v>
      </c>
      <c r="M193" s="12">
        <f t="shared" si="64"/>
        <v>0</v>
      </c>
      <c r="N193" s="12">
        <f t="shared" si="64"/>
        <v>0</v>
      </c>
      <c r="O193" s="12">
        <f t="shared" si="64"/>
        <v>125000</v>
      </c>
      <c r="P193" s="12">
        <f t="shared" si="64"/>
        <v>0</v>
      </c>
      <c r="Q193" s="12">
        <f t="shared" si="64"/>
        <v>5818987</v>
      </c>
    </row>
    <row r="194" spans="1:17" s="57" customFormat="1" ht="117.75" customHeight="1">
      <c r="A194" s="54" t="s">
        <v>470</v>
      </c>
      <c r="B194" s="54"/>
      <c r="C194" s="54"/>
      <c r="D194" s="55" t="s">
        <v>395</v>
      </c>
      <c r="E194" s="56">
        <f t="shared" ref="E194:Q194" si="65">SUM(E195:E205)</f>
        <v>5693987</v>
      </c>
      <c r="F194" s="56">
        <f t="shared" si="65"/>
        <v>5693987</v>
      </c>
      <c r="G194" s="56">
        <f t="shared" si="65"/>
        <v>1549241</v>
      </c>
      <c r="H194" s="56">
        <f t="shared" si="65"/>
        <v>408562</v>
      </c>
      <c r="I194" s="56">
        <f t="shared" si="65"/>
        <v>0</v>
      </c>
      <c r="J194" s="89">
        <f t="shared" si="65"/>
        <v>125000</v>
      </c>
      <c r="K194" s="56">
        <f t="shared" si="65"/>
        <v>123500</v>
      </c>
      <c r="L194" s="56">
        <f t="shared" si="65"/>
        <v>0</v>
      </c>
      <c r="M194" s="56">
        <f t="shared" si="65"/>
        <v>0</v>
      </c>
      <c r="N194" s="56">
        <f t="shared" si="65"/>
        <v>0</v>
      </c>
      <c r="O194" s="56">
        <f t="shared" si="65"/>
        <v>125000</v>
      </c>
      <c r="P194" s="56">
        <f t="shared" si="65"/>
        <v>0</v>
      </c>
      <c r="Q194" s="56">
        <f t="shared" si="65"/>
        <v>5818987</v>
      </c>
    </row>
    <row r="195" spans="1:17" s="36" customFormat="1" ht="186">
      <c r="A195" s="38" t="s">
        <v>471</v>
      </c>
      <c r="B195" s="38" t="s">
        <v>117</v>
      </c>
      <c r="C195" s="38" t="s">
        <v>57</v>
      </c>
      <c r="D195" s="39" t="s">
        <v>372</v>
      </c>
      <c r="E195" s="37">
        <f t="shared" ref="E195:E201" si="66">F195+I195</f>
        <v>1799023</v>
      </c>
      <c r="F195" s="37">
        <f>1816095-17072</f>
        <v>1799023</v>
      </c>
      <c r="G195" s="37">
        <f>1206852+73696</f>
        <v>1280548</v>
      </c>
      <c r="H195" s="37">
        <v>148796</v>
      </c>
      <c r="I195" s="37"/>
      <c r="J195" s="88"/>
      <c r="K195" s="37"/>
      <c r="L195" s="37"/>
      <c r="M195" s="37"/>
      <c r="N195" s="37"/>
      <c r="O195" s="37"/>
      <c r="P195" s="37"/>
      <c r="Q195" s="12">
        <f t="shared" ref="Q195:Q205" si="67">+E195+J195</f>
        <v>1799023</v>
      </c>
    </row>
    <row r="196" spans="1:17" s="36" customFormat="1" ht="69.75">
      <c r="A196" s="38" t="s">
        <v>472</v>
      </c>
      <c r="B196" s="38" t="s">
        <v>64</v>
      </c>
      <c r="C196" s="29" t="s">
        <v>65</v>
      </c>
      <c r="D196" s="39" t="s">
        <v>66</v>
      </c>
      <c r="E196" s="37">
        <f t="shared" si="66"/>
        <v>168700</v>
      </c>
      <c r="F196" s="37">
        <v>168700</v>
      </c>
      <c r="G196" s="37"/>
      <c r="H196" s="37"/>
      <c r="I196" s="37"/>
      <c r="J196" s="88">
        <f>L196+O196</f>
        <v>0</v>
      </c>
      <c r="K196" s="37"/>
      <c r="L196" s="37"/>
      <c r="M196" s="37"/>
      <c r="N196" s="37"/>
      <c r="O196" s="37"/>
      <c r="P196" s="37"/>
      <c r="Q196" s="12">
        <f t="shared" si="67"/>
        <v>168700</v>
      </c>
    </row>
    <row r="197" spans="1:17" s="36" customFormat="1" ht="279">
      <c r="A197" s="38" t="s">
        <v>473</v>
      </c>
      <c r="B197" s="38" t="s">
        <v>303</v>
      </c>
      <c r="C197" s="38" t="s">
        <v>201</v>
      </c>
      <c r="D197" s="39" t="s">
        <v>304</v>
      </c>
      <c r="E197" s="37">
        <f t="shared" si="66"/>
        <v>199000</v>
      </c>
      <c r="F197" s="37">
        <v>199000</v>
      </c>
      <c r="G197" s="37"/>
      <c r="H197" s="37"/>
      <c r="I197" s="37"/>
      <c r="J197" s="88"/>
      <c r="K197" s="37"/>
      <c r="L197" s="37"/>
      <c r="M197" s="37"/>
      <c r="N197" s="37"/>
      <c r="O197" s="37"/>
      <c r="P197" s="37"/>
      <c r="Q197" s="12">
        <f t="shared" si="67"/>
        <v>199000</v>
      </c>
    </row>
    <row r="198" spans="1:17" s="36" customFormat="1" ht="302.25">
      <c r="A198" s="38" t="s">
        <v>474</v>
      </c>
      <c r="B198" s="38" t="s">
        <v>246</v>
      </c>
      <c r="C198" s="38" t="s">
        <v>177</v>
      </c>
      <c r="D198" s="39" t="s">
        <v>247</v>
      </c>
      <c r="E198" s="37">
        <f t="shared" si="66"/>
        <v>9000</v>
      </c>
      <c r="F198" s="37">
        <v>9000</v>
      </c>
      <c r="G198" s="37"/>
      <c r="H198" s="37"/>
      <c r="I198" s="37"/>
      <c r="J198" s="88"/>
      <c r="K198" s="37"/>
      <c r="L198" s="37"/>
      <c r="M198" s="37"/>
      <c r="N198" s="37"/>
      <c r="O198" s="37"/>
      <c r="P198" s="37"/>
      <c r="Q198" s="12">
        <f t="shared" si="67"/>
        <v>9000</v>
      </c>
    </row>
    <row r="199" spans="1:17" s="36" customFormat="1" ht="93">
      <c r="A199" s="38" t="s">
        <v>475</v>
      </c>
      <c r="B199" s="38" t="s">
        <v>258</v>
      </c>
      <c r="C199" s="38" t="s">
        <v>130</v>
      </c>
      <c r="D199" s="39" t="s">
        <v>259</v>
      </c>
      <c r="E199" s="37">
        <f t="shared" si="66"/>
        <v>235800</v>
      </c>
      <c r="F199" s="37">
        <v>235800</v>
      </c>
      <c r="G199" s="37"/>
      <c r="H199" s="37"/>
      <c r="I199" s="37"/>
      <c r="J199" s="88"/>
      <c r="K199" s="37"/>
      <c r="L199" s="37"/>
      <c r="M199" s="37"/>
      <c r="N199" s="37"/>
      <c r="O199" s="37"/>
      <c r="P199" s="37"/>
      <c r="Q199" s="12">
        <f t="shared" si="67"/>
        <v>235800</v>
      </c>
    </row>
    <row r="200" spans="1:17" s="36" customFormat="1" ht="46.5">
      <c r="A200" s="38" t="s">
        <v>476</v>
      </c>
      <c r="B200" s="38" t="s">
        <v>265</v>
      </c>
      <c r="C200" s="38" t="s">
        <v>266</v>
      </c>
      <c r="D200" s="39" t="s">
        <v>267</v>
      </c>
      <c r="E200" s="37">
        <f t="shared" si="66"/>
        <v>136900</v>
      </c>
      <c r="F200" s="37">
        <v>136900</v>
      </c>
      <c r="G200" s="37">
        <v>69900</v>
      </c>
      <c r="H200" s="37">
        <v>41400</v>
      </c>
      <c r="I200" s="37"/>
      <c r="J200" s="88">
        <f t="shared" ref="J200:J202" si="68">+L200+O200</f>
        <v>30000</v>
      </c>
      <c r="K200" s="37">
        <v>30000</v>
      </c>
      <c r="L200" s="37"/>
      <c r="M200" s="37"/>
      <c r="N200" s="37"/>
      <c r="O200" s="37">
        <v>30000</v>
      </c>
      <c r="P200" s="37"/>
      <c r="Q200" s="12">
        <f t="shared" si="67"/>
        <v>166900</v>
      </c>
    </row>
    <row r="201" spans="1:17" s="36" customFormat="1" ht="139.5">
      <c r="A201" s="38" t="s">
        <v>477</v>
      </c>
      <c r="B201" s="38" t="s">
        <v>269</v>
      </c>
      <c r="C201" s="38" t="s">
        <v>270</v>
      </c>
      <c r="D201" s="39" t="s">
        <v>271</v>
      </c>
      <c r="E201" s="37">
        <f t="shared" si="66"/>
        <v>687972</v>
      </c>
      <c r="F201" s="37">
        <f>670900+17072</f>
        <v>687972</v>
      </c>
      <c r="G201" s="37">
        <f>184800+13993</f>
        <v>198793</v>
      </c>
      <c r="H201" s="37">
        <v>40000</v>
      </c>
      <c r="I201" s="37"/>
      <c r="J201" s="88">
        <f t="shared" si="68"/>
        <v>0</v>
      </c>
      <c r="K201" s="37"/>
      <c r="L201" s="37"/>
      <c r="M201" s="37"/>
      <c r="N201" s="37"/>
      <c r="O201" s="37"/>
      <c r="P201" s="37"/>
      <c r="Q201" s="12">
        <f t="shared" si="67"/>
        <v>687972</v>
      </c>
    </row>
    <row r="202" spans="1:17" s="36" customFormat="1" ht="76.5" customHeight="1">
      <c r="A202" s="38" t="s">
        <v>478</v>
      </c>
      <c r="B202" s="38" t="s">
        <v>281</v>
      </c>
      <c r="C202" s="38" t="s">
        <v>278</v>
      </c>
      <c r="D202" s="39" t="s">
        <v>282</v>
      </c>
      <c r="E202" s="37">
        <f>F202+I202</f>
        <v>100000</v>
      </c>
      <c r="F202" s="37">
        <v>100000</v>
      </c>
      <c r="G202" s="37"/>
      <c r="H202" s="37"/>
      <c r="I202" s="37"/>
      <c r="J202" s="88">
        <f t="shared" si="68"/>
        <v>0</v>
      </c>
      <c r="K202" s="37"/>
      <c r="L202" s="37"/>
      <c r="M202" s="37"/>
      <c r="N202" s="37"/>
      <c r="O202" s="37"/>
      <c r="P202" s="37"/>
      <c r="Q202" s="12">
        <f t="shared" si="67"/>
        <v>100000</v>
      </c>
    </row>
    <row r="203" spans="1:17" s="36" customFormat="1" ht="90" customHeight="1">
      <c r="A203" s="38" t="s">
        <v>479</v>
      </c>
      <c r="B203" s="38" t="s">
        <v>72</v>
      </c>
      <c r="C203" s="38" t="s">
        <v>71</v>
      </c>
      <c r="D203" s="39" t="s">
        <v>73</v>
      </c>
      <c r="E203" s="37">
        <f t="shared" ref="E203:E205" si="69">F203+I203</f>
        <v>357592</v>
      </c>
      <c r="F203" s="37">
        <v>357592</v>
      </c>
      <c r="G203" s="37"/>
      <c r="H203" s="37">
        <v>178366</v>
      </c>
      <c r="I203" s="37"/>
      <c r="J203" s="88">
        <f>+L203+O203</f>
        <v>93500</v>
      </c>
      <c r="K203" s="37">
        <v>93500</v>
      </c>
      <c r="L203" s="37"/>
      <c r="M203" s="37"/>
      <c r="N203" s="37"/>
      <c r="O203" s="37">
        <v>93500</v>
      </c>
      <c r="P203" s="37"/>
      <c r="Q203" s="12">
        <f t="shared" si="67"/>
        <v>451092</v>
      </c>
    </row>
    <row r="204" spans="1:17" s="36" customFormat="1" ht="213" customHeight="1">
      <c r="A204" s="80" t="s">
        <v>480</v>
      </c>
      <c r="B204" s="80" t="s">
        <v>342</v>
      </c>
      <c r="C204" s="80" t="s">
        <v>86</v>
      </c>
      <c r="D204" s="33" t="s">
        <v>343</v>
      </c>
      <c r="E204" s="37">
        <f t="shared" si="69"/>
        <v>2000000</v>
      </c>
      <c r="F204" s="88">
        <v>2000000</v>
      </c>
      <c r="G204" s="88"/>
      <c r="H204" s="88"/>
      <c r="I204" s="88"/>
      <c r="J204" s="88">
        <f>L204+O204</f>
        <v>0</v>
      </c>
      <c r="K204" s="37"/>
      <c r="L204" s="37"/>
      <c r="M204" s="37"/>
      <c r="N204" s="37"/>
      <c r="O204" s="37"/>
      <c r="P204" s="37"/>
      <c r="Q204" s="12">
        <f t="shared" si="67"/>
        <v>2000000</v>
      </c>
    </row>
    <row r="205" spans="1:17" s="36" customFormat="1" ht="103.5" customHeight="1">
      <c r="A205" s="38" t="s">
        <v>481</v>
      </c>
      <c r="B205" s="38" t="s">
        <v>330</v>
      </c>
      <c r="C205" s="38" t="s">
        <v>285</v>
      </c>
      <c r="D205" s="39" t="s">
        <v>331</v>
      </c>
      <c r="E205" s="37">
        <f t="shared" si="69"/>
        <v>0</v>
      </c>
      <c r="F205" s="37"/>
      <c r="G205" s="37"/>
      <c r="H205" s="37"/>
      <c r="I205" s="37"/>
      <c r="J205" s="88">
        <f>L205+O205</f>
        <v>1500</v>
      </c>
      <c r="K205" s="37"/>
      <c r="L205" s="37"/>
      <c r="M205" s="37"/>
      <c r="N205" s="37"/>
      <c r="O205" s="37">
        <v>1500</v>
      </c>
      <c r="P205" s="37"/>
      <c r="Q205" s="12">
        <f t="shared" si="67"/>
        <v>1500</v>
      </c>
    </row>
    <row r="206" spans="1:17" s="36" customFormat="1" ht="275.25" customHeight="1">
      <c r="A206" s="43">
        <v>290000</v>
      </c>
      <c r="B206" s="43"/>
      <c r="C206" s="43"/>
      <c r="D206" s="44" t="s">
        <v>385</v>
      </c>
      <c r="E206" s="12">
        <f t="shared" ref="E206:P206" si="70">E207</f>
        <v>9007463</v>
      </c>
      <c r="F206" s="12">
        <f t="shared" si="70"/>
        <v>6907612</v>
      </c>
      <c r="G206" s="12">
        <f t="shared" si="70"/>
        <v>3532579</v>
      </c>
      <c r="H206" s="12">
        <f t="shared" si="70"/>
        <v>139450</v>
      </c>
      <c r="I206" s="12">
        <f t="shared" si="70"/>
        <v>2099851</v>
      </c>
      <c r="J206" s="87">
        <f t="shared" si="70"/>
        <v>1499150</v>
      </c>
      <c r="K206" s="12">
        <f t="shared" si="70"/>
        <v>1499150</v>
      </c>
      <c r="L206" s="12">
        <f t="shared" si="70"/>
        <v>0</v>
      </c>
      <c r="M206" s="12">
        <f t="shared" si="70"/>
        <v>0</v>
      </c>
      <c r="N206" s="12">
        <f t="shared" si="70"/>
        <v>0</v>
      </c>
      <c r="O206" s="12">
        <f t="shared" si="70"/>
        <v>1499150</v>
      </c>
      <c r="P206" s="12">
        <f t="shared" si="70"/>
        <v>0</v>
      </c>
      <c r="Q206" s="12">
        <f t="shared" si="49"/>
        <v>10506613</v>
      </c>
    </row>
    <row r="207" spans="1:17" s="36" customFormat="1" ht="205.5" customHeight="1">
      <c r="A207" s="43">
        <v>291000</v>
      </c>
      <c r="B207" s="43"/>
      <c r="C207" s="43"/>
      <c r="D207" s="44" t="s">
        <v>385</v>
      </c>
      <c r="E207" s="12">
        <f>SUM(E208:E212)</f>
        <v>9007463</v>
      </c>
      <c r="F207" s="12">
        <f t="shared" ref="F207:P207" si="71">SUM(F208:F212)</f>
        <v>6907612</v>
      </c>
      <c r="G207" s="12">
        <f t="shared" si="71"/>
        <v>3532579</v>
      </c>
      <c r="H207" s="12">
        <f t="shared" si="71"/>
        <v>139450</v>
      </c>
      <c r="I207" s="12">
        <f t="shared" si="71"/>
        <v>2099851</v>
      </c>
      <c r="J207" s="87">
        <f t="shared" si="71"/>
        <v>1499150</v>
      </c>
      <c r="K207" s="12">
        <f t="shared" si="71"/>
        <v>1499150</v>
      </c>
      <c r="L207" s="12">
        <f t="shared" si="71"/>
        <v>0</v>
      </c>
      <c r="M207" s="12">
        <f t="shared" si="71"/>
        <v>0</v>
      </c>
      <c r="N207" s="12">
        <f t="shared" si="71"/>
        <v>0</v>
      </c>
      <c r="O207" s="12">
        <f t="shared" si="71"/>
        <v>1499150</v>
      </c>
      <c r="P207" s="12">
        <f t="shared" si="71"/>
        <v>0</v>
      </c>
      <c r="Q207" s="12">
        <f t="shared" si="49"/>
        <v>10506613</v>
      </c>
    </row>
    <row r="208" spans="1:17" s="36" customFormat="1" ht="205.5" customHeight="1">
      <c r="A208" s="38" t="s">
        <v>387</v>
      </c>
      <c r="B208" s="41" t="s">
        <v>117</v>
      </c>
      <c r="C208" s="38" t="s">
        <v>57</v>
      </c>
      <c r="D208" s="39" t="s">
        <v>372</v>
      </c>
      <c r="E208" s="37">
        <f>F208+I208</f>
        <v>3216872</v>
      </c>
      <c r="F208" s="37">
        <v>3216872</v>
      </c>
      <c r="G208" s="37">
        <v>2434579</v>
      </c>
      <c r="H208" s="37">
        <v>25280</v>
      </c>
      <c r="I208" s="37"/>
      <c r="J208" s="88">
        <f>L208+O208</f>
        <v>0</v>
      </c>
      <c r="K208" s="37"/>
      <c r="L208" s="37"/>
      <c r="M208" s="37"/>
      <c r="N208" s="37"/>
      <c r="O208" s="37"/>
      <c r="P208" s="37"/>
      <c r="Q208" s="12">
        <f t="shared" si="49"/>
        <v>3216872</v>
      </c>
    </row>
    <row r="209" spans="1:17" s="36" customFormat="1" ht="119.25" customHeight="1">
      <c r="A209" s="38" t="s">
        <v>384</v>
      </c>
      <c r="B209" s="38" t="s">
        <v>173</v>
      </c>
      <c r="C209" s="38" t="s">
        <v>174</v>
      </c>
      <c r="D209" s="39" t="s">
        <v>175</v>
      </c>
      <c r="E209" s="37">
        <f>F209+I209</f>
        <v>2099851</v>
      </c>
      <c r="F209" s="12"/>
      <c r="G209" s="12"/>
      <c r="H209" s="12"/>
      <c r="I209" s="37">
        <v>2099851</v>
      </c>
      <c r="J209" s="88">
        <f>L209+O209</f>
        <v>0</v>
      </c>
      <c r="K209" s="12"/>
      <c r="L209" s="12"/>
      <c r="M209" s="12"/>
      <c r="N209" s="12"/>
      <c r="O209" s="12"/>
      <c r="P209" s="12"/>
      <c r="Q209" s="12">
        <f t="shared" si="49"/>
        <v>2099851</v>
      </c>
    </row>
    <row r="210" spans="1:17" s="36" customFormat="1" ht="173.25" customHeight="1">
      <c r="A210" s="38" t="s">
        <v>378</v>
      </c>
      <c r="B210" s="38" t="s">
        <v>106</v>
      </c>
      <c r="C210" s="38" t="s">
        <v>107</v>
      </c>
      <c r="D210" s="39" t="s">
        <v>108</v>
      </c>
      <c r="E210" s="37">
        <f>F210+I210</f>
        <v>344140</v>
      </c>
      <c r="F210" s="37">
        <v>344140</v>
      </c>
      <c r="G210" s="37"/>
      <c r="H210" s="37"/>
      <c r="I210" s="37"/>
      <c r="J210" s="88">
        <f>L210+O210</f>
        <v>0</v>
      </c>
      <c r="K210" s="37"/>
      <c r="L210" s="37"/>
      <c r="M210" s="37"/>
      <c r="N210" s="37"/>
      <c r="O210" s="37"/>
      <c r="P210" s="37"/>
      <c r="Q210" s="12">
        <f t="shared" si="49"/>
        <v>344140</v>
      </c>
    </row>
    <row r="211" spans="1:17" s="36" customFormat="1" ht="130.5" customHeight="1">
      <c r="A211" s="80" t="s">
        <v>388</v>
      </c>
      <c r="B211" s="80" t="s">
        <v>346</v>
      </c>
      <c r="C211" s="80" t="s">
        <v>107</v>
      </c>
      <c r="D211" s="39" t="s">
        <v>347</v>
      </c>
      <c r="E211" s="37">
        <f>F211+I211</f>
        <v>1607200</v>
      </c>
      <c r="F211" s="37">
        <v>1607200</v>
      </c>
      <c r="G211" s="37">
        <v>1098000</v>
      </c>
      <c r="H211" s="37">
        <v>114170</v>
      </c>
      <c r="I211" s="37"/>
      <c r="J211" s="88"/>
      <c r="K211" s="37"/>
      <c r="L211" s="37"/>
      <c r="M211" s="37"/>
      <c r="N211" s="37"/>
      <c r="O211" s="37"/>
      <c r="P211" s="37"/>
      <c r="Q211" s="12">
        <f t="shared" si="49"/>
        <v>1607200</v>
      </c>
    </row>
    <row r="212" spans="1:17" s="36" customFormat="1" ht="102" customHeight="1">
      <c r="A212" s="38" t="s">
        <v>379</v>
      </c>
      <c r="B212" s="38" t="s">
        <v>109</v>
      </c>
      <c r="C212" s="38" t="s">
        <v>110</v>
      </c>
      <c r="D212" s="39" t="s">
        <v>111</v>
      </c>
      <c r="E212" s="37">
        <f>F212+I212</f>
        <v>1739400</v>
      </c>
      <c r="F212" s="37">
        <f>1732400+7000</f>
        <v>1739400</v>
      </c>
      <c r="G212" s="37"/>
      <c r="H212" s="37"/>
      <c r="I212" s="37"/>
      <c r="J212" s="88">
        <f>L212+O212</f>
        <v>1499150</v>
      </c>
      <c r="K212" s="37">
        <v>1499150</v>
      </c>
      <c r="L212" s="37"/>
      <c r="M212" s="37"/>
      <c r="N212" s="37"/>
      <c r="O212" s="37">
        <v>1499150</v>
      </c>
      <c r="P212" s="37"/>
      <c r="Q212" s="12">
        <f t="shared" si="49"/>
        <v>3238550</v>
      </c>
    </row>
    <row r="213" spans="1:17" s="13" customFormat="1" ht="139.5" customHeight="1">
      <c r="A213" s="43" t="s">
        <v>43</v>
      </c>
      <c r="B213" s="43"/>
      <c r="C213" s="43"/>
      <c r="D213" s="44" t="s">
        <v>44</v>
      </c>
      <c r="E213" s="12">
        <f>E214</f>
        <v>125693810</v>
      </c>
      <c r="F213" s="12">
        <f t="shared" ref="F213:P213" si="72">F214</f>
        <v>115505770</v>
      </c>
      <c r="G213" s="12">
        <f t="shared" si="72"/>
        <v>9207119</v>
      </c>
      <c r="H213" s="12">
        <f t="shared" si="72"/>
        <v>0</v>
      </c>
      <c r="I213" s="12">
        <f t="shared" si="72"/>
        <v>0</v>
      </c>
      <c r="J213" s="87">
        <f t="shared" si="72"/>
        <v>411550</v>
      </c>
      <c r="K213" s="12">
        <f t="shared" si="72"/>
        <v>411550</v>
      </c>
      <c r="L213" s="12">
        <f t="shared" si="72"/>
        <v>0</v>
      </c>
      <c r="M213" s="12">
        <f t="shared" si="72"/>
        <v>0</v>
      </c>
      <c r="N213" s="12">
        <f t="shared" si="72"/>
        <v>0</v>
      </c>
      <c r="O213" s="12">
        <f t="shared" si="72"/>
        <v>411550</v>
      </c>
      <c r="P213" s="12">
        <f t="shared" si="72"/>
        <v>0</v>
      </c>
      <c r="Q213" s="12">
        <f t="shared" si="49"/>
        <v>126105360</v>
      </c>
    </row>
    <row r="214" spans="1:17" s="13" customFormat="1" ht="127.5" customHeight="1">
      <c r="A214" s="43" t="s">
        <v>45</v>
      </c>
      <c r="B214" s="43"/>
      <c r="C214" s="43"/>
      <c r="D214" s="44" t="s">
        <v>46</v>
      </c>
      <c r="E214" s="12">
        <f>SUM(E215:E221)</f>
        <v>125693810</v>
      </c>
      <c r="F214" s="12">
        <f t="shared" ref="F214:G214" si="73">SUM(F215:F221)</f>
        <v>115505770</v>
      </c>
      <c r="G214" s="12">
        <f t="shared" si="73"/>
        <v>9207119</v>
      </c>
      <c r="H214" s="12">
        <f t="shared" ref="H214:P214" si="74">SUM(H215:H220)</f>
        <v>0</v>
      </c>
      <c r="I214" s="12">
        <f t="shared" si="74"/>
        <v>0</v>
      </c>
      <c r="J214" s="87">
        <f>SUM(J215:J221)</f>
        <v>411550</v>
      </c>
      <c r="K214" s="12">
        <f>SUM(K215:K221)</f>
        <v>411550</v>
      </c>
      <c r="L214" s="12">
        <f t="shared" si="74"/>
        <v>0</v>
      </c>
      <c r="M214" s="12">
        <f t="shared" si="74"/>
        <v>0</v>
      </c>
      <c r="N214" s="12">
        <f t="shared" si="74"/>
        <v>0</v>
      </c>
      <c r="O214" s="12">
        <f>SUM(O215:O221)</f>
        <v>411550</v>
      </c>
      <c r="P214" s="12">
        <f t="shared" si="74"/>
        <v>0</v>
      </c>
      <c r="Q214" s="12">
        <f t="shared" si="49"/>
        <v>126105360</v>
      </c>
    </row>
    <row r="215" spans="1:17" s="36" customFormat="1" ht="216" customHeight="1">
      <c r="A215" s="38" t="s">
        <v>360</v>
      </c>
      <c r="B215" s="38" t="s">
        <v>117</v>
      </c>
      <c r="C215" s="38" t="s">
        <v>57</v>
      </c>
      <c r="D215" s="39" t="s">
        <v>372</v>
      </c>
      <c r="E215" s="37">
        <f t="shared" ref="E215:E221" si="75">F215+I215</f>
        <v>11421423</v>
      </c>
      <c r="F215" s="37">
        <v>11421423</v>
      </c>
      <c r="G215" s="37">
        <v>9207119</v>
      </c>
      <c r="H215" s="37"/>
      <c r="I215" s="37"/>
      <c r="J215" s="88">
        <f t="shared" ref="J215:J221" si="76">L215+O215</f>
        <v>0</v>
      </c>
      <c r="K215" s="37"/>
      <c r="L215" s="37"/>
      <c r="M215" s="37"/>
      <c r="N215" s="37"/>
      <c r="O215" s="37"/>
      <c r="P215" s="37"/>
      <c r="Q215" s="12">
        <f t="shared" si="49"/>
        <v>11421423</v>
      </c>
    </row>
    <row r="216" spans="1:17" s="36" customFormat="1" ht="105" customHeight="1">
      <c r="A216" s="38" t="s">
        <v>361</v>
      </c>
      <c r="B216" s="38" t="s">
        <v>104</v>
      </c>
      <c r="C216" s="38" t="s">
        <v>80</v>
      </c>
      <c r="D216" s="35" t="s">
        <v>105</v>
      </c>
      <c r="E216" s="37">
        <f t="shared" si="75"/>
        <v>300000</v>
      </c>
      <c r="F216" s="37">
        <v>300000</v>
      </c>
      <c r="G216" s="37"/>
      <c r="H216" s="37"/>
      <c r="I216" s="37"/>
      <c r="J216" s="88">
        <f t="shared" si="76"/>
        <v>0</v>
      </c>
      <c r="K216" s="37"/>
      <c r="L216" s="37"/>
      <c r="M216" s="37"/>
      <c r="N216" s="37"/>
      <c r="O216" s="37"/>
      <c r="P216" s="37"/>
      <c r="Q216" s="12">
        <f t="shared" si="49"/>
        <v>300000</v>
      </c>
    </row>
    <row r="217" spans="1:17" s="36" customFormat="1" ht="110.25" customHeight="1">
      <c r="A217" s="38" t="s">
        <v>362</v>
      </c>
      <c r="B217" s="38" t="s">
        <v>363</v>
      </c>
      <c r="C217" s="38" t="s">
        <v>60</v>
      </c>
      <c r="D217" s="39" t="s">
        <v>364</v>
      </c>
      <c r="E217" s="37">
        <f t="shared" si="75"/>
        <v>5601906</v>
      </c>
      <c r="F217" s="37">
        <v>5601906</v>
      </c>
      <c r="G217" s="37"/>
      <c r="H217" s="37"/>
      <c r="I217" s="37"/>
      <c r="J217" s="88">
        <f t="shared" si="76"/>
        <v>0</v>
      </c>
      <c r="K217" s="37"/>
      <c r="L217" s="37"/>
      <c r="M217" s="37"/>
      <c r="N217" s="37"/>
      <c r="O217" s="37"/>
      <c r="P217" s="37"/>
      <c r="Q217" s="12">
        <f t="shared" si="49"/>
        <v>5601906</v>
      </c>
    </row>
    <row r="218" spans="1:17" s="36" customFormat="1" ht="100.5" customHeight="1">
      <c r="A218" s="38" t="s">
        <v>365</v>
      </c>
      <c r="B218" s="38" t="s">
        <v>366</v>
      </c>
      <c r="C218" s="38" t="s">
        <v>65</v>
      </c>
      <c r="D218" s="35" t="s">
        <v>367</v>
      </c>
      <c r="E218" s="37">
        <f>20000000-500000-9311960</f>
        <v>10188040</v>
      </c>
      <c r="F218" s="37"/>
      <c r="G218" s="37"/>
      <c r="H218" s="37"/>
      <c r="I218" s="37"/>
      <c r="J218" s="88">
        <f t="shared" si="76"/>
        <v>0</v>
      </c>
      <c r="K218" s="37"/>
      <c r="L218" s="37"/>
      <c r="M218" s="37"/>
      <c r="N218" s="37"/>
      <c r="O218" s="37"/>
      <c r="P218" s="37"/>
      <c r="Q218" s="12">
        <f t="shared" si="49"/>
        <v>10188040</v>
      </c>
    </row>
    <row r="219" spans="1:17" s="36" customFormat="1" ht="119.25" customHeight="1">
      <c r="A219" s="38" t="s">
        <v>368</v>
      </c>
      <c r="B219" s="38" t="s">
        <v>369</v>
      </c>
      <c r="C219" s="38" t="s">
        <v>64</v>
      </c>
      <c r="D219" s="35" t="s">
        <v>370</v>
      </c>
      <c r="E219" s="37">
        <f t="shared" si="75"/>
        <v>84956500</v>
      </c>
      <c r="F219" s="37">
        <v>84956500</v>
      </c>
      <c r="G219" s="37"/>
      <c r="H219" s="37"/>
      <c r="I219" s="37"/>
      <c r="J219" s="88">
        <f t="shared" si="76"/>
        <v>0</v>
      </c>
      <c r="K219" s="37"/>
      <c r="L219" s="37"/>
      <c r="M219" s="37"/>
      <c r="N219" s="37"/>
      <c r="O219" s="37"/>
      <c r="P219" s="37"/>
      <c r="Q219" s="12">
        <f t="shared" si="49"/>
        <v>84956500</v>
      </c>
    </row>
    <row r="220" spans="1:17" s="36" customFormat="1" ht="99.75" customHeight="1">
      <c r="A220" s="38" t="s">
        <v>371</v>
      </c>
      <c r="B220" s="38" t="s">
        <v>151</v>
      </c>
      <c r="C220" s="38" t="s">
        <v>64</v>
      </c>
      <c r="D220" s="34" t="s">
        <v>152</v>
      </c>
      <c r="E220" s="37">
        <f t="shared" si="75"/>
        <v>13035941</v>
      </c>
      <c r="F220" s="37">
        <v>13035941</v>
      </c>
      <c r="G220" s="37"/>
      <c r="H220" s="37"/>
      <c r="I220" s="37"/>
      <c r="J220" s="88">
        <f t="shared" si="76"/>
        <v>0</v>
      </c>
      <c r="K220" s="37"/>
      <c r="L220" s="37"/>
      <c r="M220" s="37"/>
      <c r="N220" s="37"/>
      <c r="O220" s="37"/>
      <c r="P220" s="37"/>
      <c r="Q220" s="12">
        <f t="shared" si="49"/>
        <v>13035941</v>
      </c>
    </row>
    <row r="221" spans="1:17" s="36" customFormat="1" ht="200.25" customHeight="1">
      <c r="A221" s="38" t="s">
        <v>464</v>
      </c>
      <c r="B221" s="38" t="s">
        <v>465</v>
      </c>
      <c r="C221" s="38" t="s">
        <v>64</v>
      </c>
      <c r="D221" s="34" t="s">
        <v>466</v>
      </c>
      <c r="E221" s="37">
        <f t="shared" si="75"/>
        <v>190000</v>
      </c>
      <c r="F221" s="37">
        <v>190000</v>
      </c>
      <c r="G221" s="37"/>
      <c r="H221" s="37"/>
      <c r="I221" s="37"/>
      <c r="J221" s="88">
        <f t="shared" si="76"/>
        <v>411550</v>
      </c>
      <c r="K221" s="37">
        <v>411550</v>
      </c>
      <c r="L221" s="37"/>
      <c r="M221" s="37"/>
      <c r="N221" s="37"/>
      <c r="O221" s="37">
        <f>60000+351550</f>
        <v>411550</v>
      </c>
      <c r="P221" s="37"/>
      <c r="Q221" s="12">
        <f t="shared" si="49"/>
        <v>601550</v>
      </c>
    </row>
    <row r="222" spans="1:17" s="13" customFormat="1" ht="87" customHeight="1">
      <c r="A222" s="38" t="s">
        <v>487</v>
      </c>
      <c r="B222" s="38" t="s">
        <v>487</v>
      </c>
      <c r="C222" s="38" t="s">
        <v>487</v>
      </c>
      <c r="D222" s="72" t="s">
        <v>488</v>
      </c>
      <c r="E222" s="12">
        <f t="shared" ref="E222:Q222" si="77">SUM(E13+E32+E45+E59+E96+E109+E125+E137+E154+E175+E183+E206+E213+E193)</f>
        <v>2748123743.1100006</v>
      </c>
      <c r="F222" s="12">
        <f t="shared" si="77"/>
        <v>2455297846.96</v>
      </c>
      <c r="G222" s="12">
        <f t="shared" si="77"/>
        <v>860954280.47000003</v>
      </c>
      <c r="H222" s="12">
        <f t="shared" si="77"/>
        <v>143055455.88999999</v>
      </c>
      <c r="I222" s="12">
        <f t="shared" si="77"/>
        <v>282637856.14999998</v>
      </c>
      <c r="J222" s="87">
        <f t="shared" si="77"/>
        <v>317254987.55000001</v>
      </c>
      <c r="K222" s="12">
        <f t="shared" si="77"/>
        <v>244565846.02000001</v>
      </c>
      <c r="L222" s="12">
        <f t="shared" si="77"/>
        <v>70115395</v>
      </c>
      <c r="M222" s="12">
        <f t="shared" si="77"/>
        <v>7065000</v>
      </c>
      <c r="N222" s="12">
        <f t="shared" si="77"/>
        <v>1444100</v>
      </c>
      <c r="O222" s="12">
        <f t="shared" si="77"/>
        <v>247139592.55000001</v>
      </c>
      <c r="P222" s="12">
        <f t="shared" si="77"/>
        <v>0</v>
      </c>
      <c r="Q222" s="12">
        <f t="shared" si="77"/>
        <v>3065378730.6600008</v>
      </c>
    </row>
    <row r="223" spans="1:17" s="13" customFormat="1" ht="45" customHeight="1">
      <c r="A223" s="14"/>
      <c r="B223" s="15"/>
      <c r="C223" s="16"/>
      <c r="D223" s="17"/>
      <c r="E223" s="18"/>
      <c r="F223" s="18"/>
      <c r="G223" s="18"/>
      <c r="H223" s="18"/>
      <c r="I223" s="18"/>
      <c r="J223" s="90"/>
      <c r="K223" s="18"/>
      <c r="L223" s="18"/>
      <c r="M223" s="18"/>
      <c r="N223" s="18"/>
      <c r="O223" s="18"/>
      <c r="P223" s="18"/>
      <c r="Q223" s="18"/>
    </row>
    <row r="224" spans="1:17" s="68" customFormat="1" ht="213" customHeight="1">
      <c r="A224" s="103" t="s">
        <v>47</v>
      </c>
      <c r="B224" s="103"/>
      <c r="C224" s="103"/>
      <c r="D224" s="103"/>
      <c r="E224" s="103"/>
      <c r="F224" s="103"/>
      <c r="G224" s="103"/>
      <c r="H224" s="103"/>
      <c r="I224" s="81"/>
      <c r="J224" s="91"/>
      <c r="K224" s="63"/>
      <c r="L224" s="63"/>
      <c r="M224" s="63"/>
      <c r="N224" s="64" t="s">
        <v>393</v>
      </c>
      <c r="O224" s="65"/>
      <c r="P224" s="66"/>
      <c r="Q224" s="67"/>
    </row>
    <row r="225" spans="1:17" s="68" customFormat="1" ht="312.75" customHeight="1">
      <c r="A225" s="110" t="s">
        <v>529</v>
      </c>
      <c r="B225" s="110"/>
      <c r="C225" s="110"/>
      <c r="D225" s="110"/>
      <c r="E225" s="110"/>
      <c r="F225" s="110"/>
      <c r="G225" s="110"/>
      <c r="H225" s="110"/>
      <c r="I225" s="78"/>
      <c r="J225" s="92"/>
      <c r="K225" s="69"/>
      <c r="L225" s="69"/>
      <c r="M225" s="69"/>
      <c r="N225" s="112" t="s">
        <v>530</v>
      </c>
      <c r="O225" s="112"/>
      <c r="P225" s="70"/>
      <c r="Q225" s="71"/>
    </row>
    <row r="226" spans="1:17">
      <c r="D226" s="19"/>
    </row>
    <row r="228" spans="1:17">
      <c r="E228" s="21"/>
      <c r="F228" s="21"/>
      <c r="G228" s="21"/>
      <c r="H228" s="21"/>
      <c r="I228" s="21"/>
      <c r="J228" s="94"/>
      <c r="K228" s="21"/>
      <c r="L228" s="21"/>
      <c r="M228" s="21"/>
      <c r="N228" s="21"/>
      <c r="O228" s="21"/>
      <c r="P228" s="21"/>
    </row>
    <row r="229" spans="1:17" ht="26.25">
      <c r="C229" s="22"/>
      <c r="E229" s="23"/>
      <c r="F229" s="23"/>
      <c r="G229" s="21"/>
      <c r="H229" s="21"/>
      <c r="I229" s="21"/>
      <c r="J229" s="94"/>
      <c r="K229" s="21"/>
      <c r="L229" s="21"/>
      <c r="M229" s="21"/>
      <c r="N229" s="21"/>
      <c r="O229" s="21"/>
      <c r="P229" s="21"/>
    </row>
    <row r="230" spans="1:17" ht="26.25">
      <c r="C230" s="22"/>
      <c r="E230" s="21"/>
      <c r="F230" s="21"/>
      <c r="G230" s="21"/>
      <c r="H230" s="21"/>
      <c r="I230" s="21"/>
      <c r="J230" s="94"/>
      <c r="K230" s="21"/>
      <c r="L230" s="21"/>
      <c r="M230" s="21"/>
      <c r="N230" s="21"/>
      <c r="O230" s="21"/>
      <c r="P230" s="21"/>
    </row>
    <row r="231" spans="1:17" ht="26.25">
      <c r="C231" s="22"/>
      <c r="D231" s="24"/>
      <c r="E231" s="21"/>
      <c r="F231" s="21"/>
      <c r="G231" s="21"/>
      <c r="H231" s="21"/>
      <c r="I231" s="21"/>
      <c r="J231" s="94"/>
      <c r="K231" s="21"/>
      <c r="L231" s="21"/>
      <c r="M231" s="21"/>
      <c r="N231" s="21"/>
      <c r="O231" s="21"/>
      <c r="P231" s="21"/>
    </row>
    <row r="232" spans="1:17" ht="26.25">
      <c r="C232" s="22"/>
      <c r="D232" s="24"/>
      <c r="E232" s="21"/>
      <c r="F232" s="21"/>
      <c r="G232" s="21"/>
      <c r="H232" s="21"/>
      <c r="I232" s="21"/>
      <c r="J232" s="94"/>
      <c r="K232" s="21"/>
      <c r="L232" s="21"/>
      <c r="M232" s="21"/>
      <c r="N232" s="21"/>
      <c r="O232" s="21"/>
      <c r="P232" s="21"/>
    </row>
    <row r="233" spans="1:17" ht="26.25">
      <c r="C233" s="22"/>
      <c r="D233" s="24"/>
      <c r="E233" s="21"/>
      <c r="F233" s="21"/>
      <c r="G233" s="21"/>
      <c r="H233" s="21"/>
      <c r="I233" s="21"/>
      <c r="J233" s="94"/>
      <c r="K233" s="21"/>
      <c r="L233" s="21"/>
      <c r="M233" s="21"/>
      <c r="N233" s="21"/>
      <c r="O233" s="21"/>
      <c r="P233" s="21"/>
    </row>
    <row r="234" spans="1:17" ht="26.25">
      <c r="C234" s="22"/>
      <c r="D234" s="24"/>
      <c r="E234" s="21"/>
      <c r="F234" s="21"/>
      <c r="G234" s="21"/>
      <c r="H234" s="21"/>
      <c r="I234" s="21"/>
      <c r="J234" s="94"/>
      <c r="K234" s="21"/>
      <c r="L234" s="21"/>
      <c r="M234" s="21"/>
      <c r="N234" s="21"/>
      <c r="O234" s="21"/>
      <c r="P234" s="21"/>
    </row>
    <row r="235" spans="1:17" ht="26.25">
      <c r="C235" s="22"/>
      <c r="D235" s="24"/>
      <c r="E235" s="21"/>
      <c r="F235" s="21"/>
      <c r="G235" s="21"/>
      <c r="H235" s="21"/>
      <c r="I235" s="21"/>
      <c r="J235" s="94"/>
      <c r="K235" s="21"/>
      <c r="L235" s="21"/>
      <c r="M235" s="21"/>
      <c r="N235" s="21"/>
      <c r="O235" s="21"/>
      <c r="P235" s="21"/>
    </row>
    <row r="236" spans="1:17" ht="26.25">
      <c r="C236" s="22"/>
      <c r="D236" s="24"/>
      <c r="E236" s="21"/>
      <c r="F236" s="21"/>
      <c r="G236" s="21"/>
      <c r="H236" s="21"/>
      <c r="I236" s="21"/>
      <c r="J236" s="94"/>
      <c r="K236" s="21"/>
      <c r="L236" s="21"/>
      <c r="M236" s="21"/>
      <c r="N236" s="21"/>
      <c r="O236" s="21"/>
      <c r="P236" s="21"/>
    </row>
    <row r="237" spans="1:17" ht="26.25">
      <c r="C237" s="22"/>
      <c r="D237" s="24"/>
      <c r="E237" s="21"/>
      <c r="F237" s="21"/>
      <c r="G237" s="21"/>
      <c r="H237" s="21"/>
      <c r="I237" s="21"/>
      <c r="J237" s="94"/>
      <c r="K237" s="21"/>
      <c r="L237" s="21"/>
      <c r="M237" s="21"/>
      <c r="N237" s="21"/>
      <c r="O237" s="21"/>
      <c r="P237" s="21"/>
    </row>
    <row r="238" spans="1:17">
      <c r="C238" s="25"/>
      <c r="D238" s="24"/>
      <c r="E238" s="53"/>
      <c r="F238" s="53"/>
      <c r="G238" s="53"/>
      <c r="H238" s="53"/>
      <c r="I238" s="53"/>
      <c r="J238" s="95"/>
      <c r="K238" s="53"/>
      <c r="L238" s="53"/>
      <c r="M238" s="53"/>
      <c r="N238" s="53"/>
      <c r="O238" s="53"/>
      <c r="P238" s="53"/>
      <c r="Q238" s="53"/>
    </row>
    <row r="239" spans="1:17">
      <c r="C239" s="25"/>
      <c r="D239" s="26"/>
      <c r="E239" s="53"/>
      <c r="F239" s="53"/>
      <c r="G239" s="53"/>
      <c r="H239" s="53"/>
      <c r="I239" s="53"/>
      <c r="J239" s="95"/>
      <c r="K239" s="53"/>
      <c r="L239" s="53"/>
      <c r="M239" s="53"/>
      <c r="N239" s="53"/>
      <c r="O239" s="53"/>
      <c r="P239" s="53"/>
      <c r="Q239" s="53"/>
    </row>
    <row r="240" spans="1:17">
      <c r="C240" s="25"/>
      <c r="D240" s="26"/>
      <c r="E240" s="53"/>
      <c r="F240" s="53"/>
      <c r="G240" s="53"/>
      <c r="H240" s="53"/>
      <c r="I240" s="53"/>
      <c r="J240" s="95"/>
      <c r="K240" s="53"/>
      <c r="L240" s="53"/>
      <c r="M240" s="53"/>
      <c r="N240" s="53"/>
      <c r="O240" s="53"/>
      <c r="P240" s="53"/>
      <c r="Q240" s="53"/>
    </row>
    <row r="241" spans="3:17">
      <c r="C241" s="25"/>
      <c r="D241" s="26"/>
      <c r="E241" s="53"/>
      <c r="F241" s="53"/>
      <c r="G241" s="53"/>
      <c r="H241" s="53"/>
      <c r="I241" s="53"/>
      <c r="J241" s="95"/>
      <c r="K241" s="53"/>
      <c r="L241" s="53"/>
      <c r="M241" s="53"/>
      <c r="N241" s="53"/>
      <c r="O241" s="53"/>
      <c r="P241" s="53"/>
      <c r="Q241" s="53"/>
    </row>
    <row r="242" spans="3:17">
      <c r="C242" s="25"/>
      <c r="D242" s="26"/>
      <c r="E242" s="53"/>
      <c r="F242" s="53"/>
      <c r="G242" s="53"/>
      <c r="H242" s="53"/>
      <c r="I242" s="53"/>
      <c r="J242" s="95"/>
      <c r="K242" s="53"/>
      <c r="L242" s="53"/>
      <c r="M242" s="53"/>
      <c r="N242" s="53"/>
      <c r="O242" s="53"/>
      <c r="P242" s="53"/>
      <c r="Q242" s="53"/>
    </row>
    <row r="243" spans="3:17">
      <c r="C243" s="25"/>
      <c r="D243" s="26"/>
      <c r="E243" s="53"/>
      <c r="F243" s="53"/>
      <c r="G243" s="53"/>
      <c r="H243" s="53"/>
      <c r="I243" s="53"/>
      <c r="J243" s="95"/>
      <c r="K243" s="53"/>
      <c r="L243" s="53"/>
      <c r="M243" s="53"/>
      <c r="N243" s="53"/>
      <c r="O243" s="53"/>
      <c r="P243" s="53"/>
      <c r="Q243" s="53"/>
    </row>
    <row r="244" spans="3:17">
      <c r="C244" s="25"/>
      <c r="D244" s="26"/>
      <c r="E244" s="53"/>
      <c r="F244" s="53"/>
      <c r="G244" s="53"/>
      <c r="H244" s="53"/>
      <c r="I244" s="53"/>
      <c r="J244" s="95"/>
      <c r="K244" s="53"/>
      <c r="L244" s="53"/>
      <c r="M244" s="53"/>
      <c r="N244" s="53"/>
      <c r="O244" s="53"/>
      <c r="P244" s="53"/>
      <c r="Q244" s="53"/>
    </row>
    <row r="245" spans="3:17">
      <c r="C245" s="25"/>
      <c r="D245" s="26"/>
      <c r="E245" s="53"/>
      <c r="F245" s="53"/>
      <c r="G245" s="53"/>
      <c r="H245" s="53"/>
      <c r="I245" s="53"/>
      <c r="J245" s="95"/>
      <c r="K245" s="53"/>
      <c r="L245" s="53"/>
      <c r="M245" s="53"/>
      <c r="N245" s="53"/>
      <c r="O245" s="53"/>
      <c r="P245" s="53"/>
      <c r="Q245" s="53"/>
    </row>
    <row r="246" spans="3:17">
      <c r="C246" s="25"/>
      <c r="D246" s="26"/>
      <c r="E246" s="53"/>
      <c r="F246" s="53"/>
      <c r="G246" s="53"/>
      <c r="H246" s="53"/>
      <c r="I246" s="53"/>
      <c r="J246" s="95"/>
      <c r="K246" s="53"/>
      <c r="L246" s="53"/>
      <c r="M246" s="53"/>
      <c r="N246" s="53"/>
      <c r="O246" s="53"/>
      <c r="P246" s="53"/>
      <c r="Q246" s="53"/>
    </row>
    <row r="247" spans="3:17">
      <c r="C247" s="25"/>
      <c r="D247" s="26"/>
      <c r="E247" s="53"/>
      <c r="F247" s="53"/>
      <c r="G247" s="53"/>
      <c r="H247" s="53"/>
      <c r="I247" s="53"/>
      <c r="J247" s="95"/>
      <c r="K247" s="53"/>
      <c r="L247" s="53"/>
      <c r="M247" s="53"/>
      <c r="N247" s="53"/>
      <c r="O247" s="53"/>
      <c r="P247" s="53"/>
      <c r="Q247" s="53"/>
    </row>
    <row r="248" spans="3:17">
      <c r="C248" s="25"/>
      <c r="D248" s="26"/>
      <c r="E248" s="53"/>
      <c r="F248" s="53"/>
      <c r="G248" s="53"/>
      <c r="H248" s="53"/>
      <c r="I248" s="53"/>
      <c r="J248" s="95"/>
      <c r="K248" s="53"/>
      <c r="L248" s="53"/>
      <c r="M248" s="53"/>
      <c r="N248" s="53"/>
      <c r="O248" s="53"/>
      <c r="P248" s="53"/>
      <c r="Q248" s="53"/>
    </row>
    <row r="249" spans="3:17">
      <c r="C249" s="25"/>
      <c r="D249" s="26"/>
      <c r="E249" s="53"/>
      <c r="F249" s="53"/>
      <c r="G249" s="53"/>
      <c r="H249" s="53"/>
      <c r="I249" s="53"/>
      <c r="J249" s="95"/>
      <c r="K249" s="53"/>
      <c r="L249" s="53"/>
      <c r="M249" s="53"/>
      <c r="N249" s="53"/>
      <c r="O249" s="53"/>
      <c r="P249" s="53"/>
      <c r="Q249" s="53"/>
    </row>
    <row r="250" spans="3:17">
      <c r="C250" s="25"/>
      <c r="D250" s="26"/>
      <c r="E250" s="53"/>
      <c r="F250" s="53"/>
      <c r="G250" s="53"/>
      <c r="H250" s="53"/>
      <c r="I250" s="53"/>
      <c r="J250" s="95"/>
      <c r="K250" s="53"/>
      <c r="L250" s="53"/>
      <c r="M250" s="53"/>
      <c r="N250" s="53"/>
      <c r="O250" s="53"/>
      <c r="P250" s="53"/>
      <c r="Q250" s="53"/>
    </row>
    <row r="251" spans="3:17">
      <c r="C251" s="25"/>
      <c r="D251" s="26"/>
      <c r="E251" s="53"/>
      <c r="F251" s="53"/>
      <c r="G251" s="53"/>
      <c r="H251" s="53"/>
      <c r="I251" s="53"/>
      <c r="J251" s="95"/>
      <c r="K251" s="53"/>
      <c r="L251" s="53"/>
      <c r="M251" s="53"/>
      <c r="N251" s="53"/>
      <c r="O251" s="53"/>
      <c r="P251" s="53"/>
      <c r="Q251" s="53"/>
    </row>
    <row r="252" spans="3:17">
      <c r="C252" s="25"/>
      <c r="D252" s="26"/>
      <c r="E252" s="53"/>
      <c r="F252" s="53"/>
      <c r="G252" s="53"/>
      <c r="H252" s="53"/>
      <c r="I252" s="53"/>
      <c r="J252" s="95"/>
      <c r="K252" s="53"/>
      <c r="L252" s="53"/>
      <c r="M252" s="53"/>
      <c r="N252" s="53"/>
      <c r="O252" s="53"/>
      <c r="P252" s="53"/>
      <c r="Q252" s="53"/>
    </row>
    <row r="253" spans="3:17">
      <c r="C253" s="25"/>
      <c r="D253" s="26"/>
      <c r="E253" s="53"/>
      <c r="F253" s="53"/>
      <c r="G253" s="53"/>
      <c r="H253" s="53"/>
      <c r="I253" s="53"/>
      <c r="J253" s="95"/>
      <c r="K253" s="53"/>
      <c r="L253" s="53"/>
      <c r="M253" s="53"/>
      <c r="N253" s="53"/>
      <c r="O253" s="53"/>
      <c r="P253" s="53"/>
      <c r="Q253" s="53"/>
    </row>
    <row r="254" spans="3:17">
      <c r="C254" s="25"/>
      <c r="D254" s="26"/>
      <c r="E254" s="53"/>
      <c r="F254" s="53"/>
      <c r="G254" s="53"/>
      <c r="H254" s="53"/>
      <c r="I254" s="53"/>
      <c r="J254" s="95"/>
      <c r="K254" s="53"/>
      <c r="L254" s="53"/>
      <c r="M254" s="53"/>
      <c r="N254" s="53"/>
      <c r="O254" s="53"/>
      <c r="P254" s="53"/>
      <c r="Q254" s="53"/>
    </row>
    <row r="255" spans="3:17">
      <c r="C255" s="25"/>
      <c r="D255" s="26"/>
      <c r="E255" s="53"/>
      <c r="F255" s="53"/>
      <c r="G255" s="53"/>
      <c r="H255" s="53"/>
      <c r="I255" s="53"/>
      <c r="J255" s="95"/>
      <c r="K255" s="53"/>
      <c r="L255" s="53"/>
      <c r="M255" s="53"/>
      <c r="N255" s="53"/>
      <c r="O255" s="53"/>
      <c r="P255" s="53"/>
      <c r="Q255" s="53"/>
    </row>
    <row r="256" spans="3:17">
      <c r="C256" s="25"/>
      <c r="D256" s="26"/>
      <c r="E256" s="53"/>
      <c r="F256" s="53"/>
      <c r="G256" s="53"/>
      <c r="H256" s="53"/>
      <c r="I256" s="53"/>
      <c r="J256" s="95"/>
      <c r="K256" s="53"/>
      <c r="L256" s="53"/>
      <c r="M256" s="53"/>
      <c r="N256" s="53"/>
      <c r="O256" s="53"/>
      <c r="P256" s="53"/>
      <c r="Q256" s="53"/>
    </row>
    <row r="257" spans="3:17">
      <c r="C257" s="25"/>
      <c r="D257" s="26"/>
      <c r="E257" s="53"/>
      <c r="F257" s="53"/>
      <c r="G257" s="53"/>
      <c r="H257" s="53"/>
      <c r="I257" s="53"/>
      <c r="J257" s="95"/>
      <c r="K257" s="53"/>
      <c r="L257" s="53"/>
      <c r="M257" s="53"/>
      <c r="N257" s="53"/>
      <c r="O257" s="53"/>
      <c r="P257" s="53"/>
      <c r="Q257" s="53"/>
    </row>
    <row r="258" spans="3:17">
      <c r="C258" s="25"/>
      <c r="D258" s="26"/>
      <c r="E258" s="53"/>
      <c r="F258" s="53"/>
      <c r="G258" s="53"/>
      <c r="H258" s="53"/>
      <c r="I258" s="53"/>
      <c r="J258" s="95"/>
      <c r="K258" s="53"/>
      <c r="L258" s="53"/>
      <c r="M258" s="53"/>
      <c r="N258" s="53"/>
      <c r="O258" s="53"/>
      <c r="P258" s="53"/>
      <c r="Q258" s="53"/>
    </row>
    <row r="259" spans="3:17">
      <c r="C259" s="25"/>
      <c r="D259" s="26"/>
      <c r="E259" s="53"/>
      <c r="F259" s="53"/>
      <c r="G259" s="53"/>
      <c r="H259" s="53"/>
      <c r="I259" s="53"/>
      <c r="J259" s="95"/>
      <c r="K259" s="53"/>
      <c r="L259" s="53"/>
      <c r="M259" s="53"/>
      <c r="N259" s="53"/>
      <c r="O259" s="53"/>
      <c r="P259" s="53"/>
      <c r="Q259" s="53"/>
    </row>
    <row r="260" spans="3:17">
      <c r="C260" s="25"/>
      <c r="D260" s="26"/>
      <c r="E260" s="53"/>
      <c r="F260" s="53"/>
      <c r="G260" s="53"/>
      <c r="H260" s="53"/>
      <c r="I260" s="53"/>
      <c r="J260" s="95"/>
      <c r="K260" s="53"/>
      <c r="L260" s="53"/>
      <c r="M260" s="53"/>
      <c r="N260" s="53"/>
      <c r="O260" s="53"/>
      <c r="P260" s="53"/>
      <c r="Q260" s="53"/>
    </row>
    <row r="261" spans="3:17">
      <c r="C261" s="25"/>
      <c r="D261" s="26"/>
      <c r="E261" s="53"/>
      <c r="F261" s="53"/>
      <c r="G261" s="53"/>
      <c r="H261" s="53"/>
      <c r="I261" s="53"/>
      <c r="J261" s="95"/>
      <c r="K261" s="53"/>
      <c r="L261" s="53"/>
      <c r="M261" s="53"/>
      <c r="N261" s="53"/>
      <c r="O261" s="53"/>
      <c r="P261" s="53"/>
      <c r="Q261" s="53"/>
    </row>
    <row r="262" spans="3:17">
      <c r="C262" s="25"/>
      <c r="D262" s="26"/>
      <c r="E262" s="53"/>
      <c r="F262" s="53"/>
      <c r="G262" s="53"/>
      <c r="H262" s="53"/>
      <c r="I262" s="53"/>
      <c r="J262" s="95"/>
      <c r="K262" s="53"/>
      <c r="L262" s="53"/>
      <c r="M262" s="53"/>
      <c r="N262" s="53"/>
      <c r="O262" s="53"/>
      <c r="P262" s="53"/>
      <c r="Q262" s="53"/>
    </row>
    <row r="263" spans="3:17">
      <c r="C263" s="25"/>
      <c r="D263" s="26"/>
      <c r="E263" s="53"/>
      <c r="F263" s="53"/>
      <c r="G263" s="53"/>
      <c r="H263" s="53"/>
      <c r="I263" s="53"/>
      <c r="J263" s="95"/>
      <c r="K263" s="53"/>
      <c r="L263" s="53"/>
      <c r="M263" s="53"/>
      <c r="N263" s="53"/>
      <c r="O263" s="53"/>
      <c r="P263" s="53"/>
      <c r="Q263" s="53"/>
    </row>
    <row r="264" spans="3:17">
      <c r="C264" s="25"/>
      <c r="D264" s="26"/>
      <c r="E264" s="53"/>
      <c r="F264" s="53"/>
      <c r="G264" s="53"/>
      <c r="H264" s="53"/>
      <c r="I264" s="53"/>
      <c r="J264" s="95"/>
      <c r="K264" s="53"/>
      <c r="L264" s="53"/>
      <c r="M264" s="53"/>
      <c r="N264" s="53"/>
      <c r="O264" s="53"/>
      <c r="P264" s="53"/>
      <c r="Q264" s="53"/>
    </row>
    <row r="265" spans="3:17">
      <c r="C265" s="25"/>
      <c r="D265" s="26"/>
      <c r="E265" s="53"/>
      <c r="F265" s="53"/>
      <c r="G265" s="53"/>
      <c r="H265" s="53"/>
      <c r="I265" s="53"/>
      <c r="J265" s="95"/>
      <c r="K265" s="53"/>
      <c r="L265" s="53"/>
      <c r="M265" s="53"/>
      <c r="N265" s="53"/>
      <c r="O265" s="53"/>
      <c r="P265" s="53"/>
      <c r="Q265" s="53"/>
    </row>
    <row r="266" spans="3:17">
      <c r="C266" s="25"/>
      <c r="D266" s="26"/>
      <c r="E266" s="53"/>
      <c r="F266" s="53"/>
      <c r="G266" s="53"/>
      <c r="H266" s="53"/>
      <c r="I266" s="53"/>
      <c r="J266" s="95"/>
      <c r="K266" s="53"/>
      <c r="L266" s="53"/>
      <c r="M266" s="53"/>
      <c r="N266" s="53"/>
      <c r="O266" s="53"/>
      <c r="P266" s="53"/>
      <c r="Q266" s="53"/>
    </row>
    <row r="267" spans="3:17">
      <c r="C267" s="25"/>
      <c r="D267" s="26"/>
      <c r="E267" s="53"/>
      <c r="F267" s="53"/>
      <c r="G267" s="53"/>
      <c r="H267" s="53"/>
      <c r="I267" s="53"/>
      <c r="J267" s="95"/>
      <c r="K267" s="53"/>
      <c r="L267" s="53"/>
      <c r="M267" s="53"/>
      <c r="N267" s="53"/>
      <c r="O267" s="53"/>
      <c r="P267" s="53"/>
      <c r="Q267" s="53"/>
    </row>
    <row r="268" spans="3:17">
      <c r="C268" s="25"/>
      <c r="D268" s="26"/>
      <c r="E268" s="53"/>
      <c r="F268" s="53"/>
      <c r="G268" s="53"/>
      <c r="H268" s="53"/>
      <c r="I268" s="53"/>
      <c r="J268" s="95"/>
      <c r="K268" s="53"/>
      <c r="L268" s="53"/>
      <c r="M268" s="53"/>
      <c r="N268" s="53"/>
      <c r="O268" s="53"/>
      <c r="P268" s="53"/>
      <c r="Q268" s="53"/>
    </row>
    <row r="269" spans="3:17">
      <c r="C269" s="25"/>
      <c r="D269" s="26"/>
      <c r="E269" s="53"/>
      <c r="F269" s="53"/>
      <c r="G269" s="53"/>
      <c r="H269" s="53"/>
      <c r="I269" s="53"/>
      <c r="J269" s="95"/>
      <c r="K269" s="53"/>
      <c r="L269" s="53"/>
      <c r="M269" s="53"/>
      <c r="N269" s="53"/>
      <c r="O269" s="53"/>
      <c r="P269" s="53"/>
      <c r="Q269" s="53"/>
    </row>
    <row r="270" spans="3:17">
      <c r="C270" s="25"/>
      <c r="D270" s="26"/>
      <c r="E270" s="53"/>
      <c r="F270" s="53"/>
      <c r="G270" s="53"/>
      <c r="H270" s="53"/>
      <c r="I270" s="53"/>
      <c r="J270" s="95"/>
      <c r="K270" s="53"/>
      <c r="L270" s="53"/>
      <c r="M270" s="53"/>
      <c r="N270" s="53"/>
      <c r="O270" s="53"/>
      <c r="P270" s="53"/>
      <c r="Q270" s="53"/>
    </row>
    <row r="271" spans="3:17">
      <c r="C271" s="25"/>
      <c r="D271" s="26"/>
      <c r="E271" s="53"/>
      <c r="F271" s="53"/>
      <c r="G271" s="53"/>
      <c r="H271" s="53"/>
      <c r="I271" s="53"/>
      <c r="J271" s="95"/>
      <c r="K271" s="53"/>
      <c r="L271" s="53"/>
      <c r="M271" s="53"/>
      <c r="N271" s="53"/>
      <c r="O271" s="53"/>
      <c r="P271" s="53"/>
      <c r="Q271" s="53"/>
    </row>
    <row r="272" spans="3:17">
      <c r="C272" s="25"/>
      <c r="D272" s="26"/>
      <c r="E272" s="53"/>
      <c r="F272" s="53"/>
      <c r="G272" s="53"/>
      <c r="H272" s="53"/>
      <c r="I272" s="53"/>
      <c r="J272" s="95"/>
      <c r="K272" s="53"/>
      <c r="L272" s="53"/>
      <c r="M272" s="53"/>
      <c r="N272" s="53"/>
      <c r="O272" s="53"/>
      <c r="P272" s="53"/>
      <c r="Q272" s="53"/>
    </row>
    <row r="273" spans="3:17">
      <c r="C273" s="25"/>
      <c r="D273" s="26"/>
      <c r="E273" s="53"/>
      <c r="F273" s="53"/>
      <c r="G273" s="53"/>
      <c r="H273" s="53"/>
      <c r="I273" s="53"/>
      <c r="J273" s="95"/>
      <c r="K273" s="53"/>
      <c r="L273" s="53"/>
      <c r="M273" s="53"/>
      <c r="N273" s="53"/>
      <c r="O273" s="53"/>
      <c r="P273" s="53"/>
      <c r="Q273" s="53"/>
    </row>
    <row r="274" spans="3:17">
      <c r="C274" s="25"/>
      <c r="D274" s="26"/>
      <c r="E274" s="53"/>
      <c r="F274" s="53"/>
      <c r="G274" s="53"/>
      <c r="H274" s="53"/>
      <c r="I274" s="53"/>
      <c r="J274" s="95"/>
      <c r="K274" s="53"/>
      <c r="L274" s="53"/>
      <c r="M274" s="53"/>
      <c r="N274" s="53"/>
      <c r="O274" s="53"/>
      <c r="P274" s="53"/>
      <c r="Q274" s="53"/>
    </row>
    <row r="275" spans="3:17">
      <c r="C275" s="25"/>
      <c r="D275" s="26"/>
      <c r="E275" s="53"/>
      <c r="F275" s="53"/>
      <c r="G275" s="53"/>
      <c r="H275" s="53"/>
      <c r="I275" s="53"/>
      <c r="J275" s="95"/>
      <c r="K275" s="53"/>
      <c r="L275" s="53"/>
      <c r="M275" s="53"/>
      <c r="N275" s="53"/>
      <c r="O275" s="53"/>
      <c r="P275" s="53"/>
      <c r="Q275" s="53"/>
    </row>
    <row r="276" spans="3:17">
      <c r="C276" s="25"/>
      <c r="D276" s="26"/>
      <c r="E276" s="53"/>
      <c r="F276" s="53"/>
      <c r="G276" s="53"/>
      <c r="H276" s="53"/>
      <c r="I276" s="53"/>
      <c r="J276" s="95"/>
      <c r="K276" s="53"/>
      <c r="L276" s="53"/>
      <c r="M276" s="53"/>
      <c r="N276" s="53"/>
      <c r="O276" s="53"/>
      <c r="P276" s="53"/>
      <c r="Q276" s="53"/>
    </row>
    <row r="277" spans="3:17">
      <c r="C277" s="25"/>
      <c r="D277" s="26"/>
      <c r="E277" s="53"/>
      <c r="F277" s="53"/>
      <c r="G277" s="53"/>
      <c r="H277" s="53"/>
      <c r="I277" s="53"/>
      <c r="J277" s="95"/>
      <c r="K277" s="53"/>
      <c r="L277" s="53"/>
      <c r="M277" s="53"/>
      <c r="N277" s="53"/>
      <c r="O277" s="53"/>
      <c r="P277" s="53"/>
      <c r="Q277" s="53"/>
    </row>
    <row r="278" spans="3:17">
      <c r="C278" s="25"/>
      <c r="D278" s="26"/>
      <c r="E278" s="53"/>
      <c r="F278" s="53"/>
      <c r="G278" s="53"/>
      <c r="H278" s="53"/>
      <c r="I278" s="53"/>
      <c r="J278" s="95"/>
      <c r="K278" s="53"/>
      <c r="L278" s="53"/>
      <c r="M278" s="53"/>
      <c r="N278" s="53"/>
      <c r="O278" s="53"/>
      <c r="P278" s="53"/>
      <c r="Q278" s="53"/>
    </row>
    <row r="279" spans="3:17">
      <c r="C279" s="25"/>
      <c r="D279" s="26"/>
      <c r="E279" s="53"/>
      <c r="F279" s="53"/>
      <c r="G279" s="53"/>
      <c r="H279" s="53"/>
      <c r="I279" s="53"/>
      <c r="J279" s="95"/>
      <c r="K279" s="53"/>
      <c r="L279" s="53"/>
      <c r="M279" s="53"/>
      <c r="N279" s="53"/>
      <c r="O279" s="53"/>
      <c r="P279" s="53"/>
      <c r="Q279" s="53"/>
    </row>
    <row r="280" spans="3:17">
      <c r="C280" s="25"/>
      <c r="D280" s="26"/>
      <c r="E280" s="53"/>
      <c r="F280" s="53"/>
      <c r="G280" s="53"/>
      <c r="H280" s="53"/>
      <c r="I280" s="53"/>
      <c r="J280" s="95"/>
      <c r="K280" s="53"/>
      <c r="L280" s="53"/>
      <c r="M280" s="53"/>
      <c r="N280" s="53"/>
      <c r="O280" s="53"/>
      <c r="P280" s="53"/>
      <c r="Q280" s="53"/>
    </row>
    <row r="281" spans="3:17">
      <c r="C281" s="25"/>
      <c r="D281" s="26"/>
      <c r="E281" s="53"/>
      <c r="F281" s="53"/>
      <c r="G281" s="53"/>
      <c r="H281" s="53"/>
      <c r="I281" s="53"/>
      <c r="J281" s="95"/>
      <c r="K281" s="53"/>
      <c r="L281" s="53"/>
      <c r="M281" s="53"/>
      <c r="N281" s="53"/>
      <c r="O281" s="53"/>
      <c r="P281" s="53"/>
      <c r="Q281" s="53"/>
    </row>
    <row r="282" spans="3:17">
      <c r="C282" s="25"/>
      <c r="D282" s="26"/>
      <c r="E282" s="53"/>
      <c r="F282" s="53"/>
      <c r="G282" s="53"/>
      <c r="H282" s="53"/>
      <c r="I282" s="53"/>
      <c r="J282" s="95"/>
      <c r="K282" s="53"/>
      <c r="L282" s="53"/>
      <c r="M282" s="53"/>
      <c r="N282" s="53"/>
      <c r="O282" s="53"/>
      <c r="P282" s="53"/>
      <c r="Q282" s="53"/>
    </row>
    <row r="283" spans="3:17">
      <c r="C283" s="25"/>
      <c r="D283" s="26"/>
      <c r="E283" s="53"/>
      <c r="F283" s="53"/>
      <c r="G283" s="53"/>
      <c r="H283" s="53"/>
      <c r="I283" s="53"/>
      <c r="J283" s="95"/>
      <c r="K283" s="53"/>
      <c r="L283" s="53"/>
      <c r="M283" s="53"/>
      <c r="N283" s="53"/>
      <c r="O283" s="53"/>
      <c r="P283" s="53"/>
      <c r="Q283" s="53"/>
    </row>
    <row r="284" spans="3:17">
      <c r="C284" s="25"/>
      <c r="D284" s="26"/>
      <c r="E284" s="53"/>
      <c r="F284" s="53"/>
      <c r="G284" s="53"/>
      <c r="H284" s="53"/>
      <c r="I284" s="53"/>
      <c r="J284" s="95"/>
      <c r="K284" s="53"/>
      <c r="L284" s="53"/>
      <c r="M284" s="53"/>
      <c r="N284" s="53"/>
      <c r="O284" s="53"/>
      <c r="P284" s="53"/>
      <c r="Q284" s="53"/>
    </row>
    <row r="285" spans="3:17">
      <c r="C285" s="25"/>
      <c r="D285" s="26"/>
      <c r="E285" s="53"/>
      <c r="F285" s="53"/>
      <c r="G285" s="53"/>
      <c r="H285" s="53"/>
      <c r="I285" s="53"/>
      <c r="J285" s="95"/>
      <c r="K285" s="53"/>
      <c r="L285" s="53"/>
      <c r="M285" s="53"/>
      <c r="N285" s="53"/>
      <c r="O285" s="53"/>
      <c r="P285" s="53"/>
      <c r="Q285" s="53"/>
    </row>
    <row r="286" spans="3:17">
      <c r="C286" s="25"/>
      <c r="D286" s="26"/>
      <c r="E286" s="53"/>
      <c r="F286" s="53"/>
      <c r="G286" s="53"/>
      <c r="H286" s="53"/>
      <c r="I286" s="53"/>
      <c r="J286" s="95"/>
      <c r="K286" s="53"/>
      <c r="L286" s="53"/>
      <c r="M286" s="53"/>
      <c r="N286" s="53"/>
      <c r="O286" s="53"/>
      <c r="P286" s="53"/>
      <c r="Q286" s="53"/>
    </row>
    <row r="287" spans="3:17">
      <c r="C287" s="25"/>
      <c r="D287" s="26"/>
      <c r="E287" s="53"/>
      <c r="F287" s="53"/>
      <c r="G287" s="53"/>
      <c r="H287" s="53"/>
      <c r="I287" s="53"/>
      <c r="J287" s="95"/>
      <c r="K287" s="53"/>
      <c r="L287" s="53"/>
      <c r="M287" s="53"/>
      <c r="N287" s="53"/>
      <c r="O287" s="53"/>
      <c r="P287" s="53"/>
      <c r="Q287" s="53"/>
    </row>
    <row r="288" spans="3:17">
      <c r="C288" s="25"/>
      <c r="D288" s="26"/>
      <c r="E288" s="53"/>
      <c r="F288" s="53"/>
      <c r="G288" s="53"/>
      <c r="H288" s="53"/>
      <c r="I288" s="53"/>
      <c r="J288" s="95"/>
      <c r="K288" s="53"/>
      <c r="L288" s="53"/>
      <c r="M288" s="53"/>
      <c r="N288" s="53"/>
      <c r="O288" s="53"/>
      <c r="P288" s="53"/>
      <c r="Q288" s="53"/>
    </row>
    <row r="289" spans="3:17">
      <c r="C289" s="25"/>
      <c r="D289" s="26"/>
      <c r="E289" s="53"/>
      <c r="F289" s="53"/>
      <c r="G289" s="53"/>
      <c r="H289" s="53"/>
      <c r="I289" s="53"/>
      <c r="J289" s="95"/>
      <c r="K289" s="53"/>
      <c r="L289" s="53"/>
      <c r="M289" s="53"/>
      <c r="N289" s="53"/>
      <c r="O289" s="53"/>
      <c r="P289" s="53"/>
      <c r="Q289" s="53"/>
    </row>
    <row r="290" spans="3:17">
      <c r="C290" s="25"/>
      <c r="D290" s="26"/>
      <c r="E290" s="53"/>
      <c r="F290" s="53"/>
      <c r="G290" s="53"/>
      <c r="H290" s="53"/>
      <c r="I290" s="53"/>
      <c r="J290" s="95"/>
      <c r="K290" s="53"/>
      <c r="L290" s="53"/>
      <c r="M290" s="53"/>
      <c r="N290" s="53"/>
      <c r="O290" s="53"/>
      <c r="P290" s="53"/>
      <c r="Q290" s="53"/>
    </row>
    <row r="291" spans="3:17">
      <c r="C291" s="25"/>
      <c r="D291" s="26"/>
      <c r="E291" s="53"/>
      <c r="F291" s="53"/>
      <c r="G291" s="53"/>
      <c r="H291" s="53"/>
      <c r="I291" s="53"/>
      <c r="J291" s="95"/>
      <c r="K291" s="53"/>
      <c r="L291" s="53"/>
      <c r="M291" s="53"/>
      <c r="N291" s="53"/>
      <c r="O291" s="53"/>
      <c r="P291" s="53"/>
      <c r="Q291" s="53"/>
    </row>
    <row r="292" spans="3:17">
      <c r="C292" s="25"/>
      <c r="D292" s="26"/>
      <c r="E292" s="53"/>
      <c r="F292" s="53"/>
      <c r="G292" s="53"/>
      <c r="H292" s="53"/>
      <c r="I292" s="53"/>
      <c r="J292" s="95"/>
      <c r="K292" s="53"/>
      <c r="L292" s="53"/>
      <c r="M292" s="53"/>
      <c r="N292" s="53"/>
      <c r="O292" s="53"/>
      <c r="P292" s="53"/>
      <c r="Q292" s="53"/>
    </row>
    <row r="293" spans="3:17">
      <c r="C293" s="25"/>
      <c r="D293" s="26"/>
      <c r="E293" s="53"/>
      <c r="F293" s="53"/>
      <c r="G293" s="53"/>
      <c r="H293" s="53"/>
      <c r="I293" s="53"/>
      <c r="J293" s="95"/>
      <c r="K293" s="53"/>
      <c r="L293" s="53"/>
      <c r="M293" s="53"/>
      <c r="N293" s="53"/>
      <c r="O293" s="53"/>
      <c r="P293" s="53"/>
      <c r="Q293" s="53"/>
    </row>
    <row r="294" spans="3:17">
      <c r="C294" s="25"/>
      <c r="D294" s="26"/>
      <c r="E294" s="53"/>
      <c r="F294" s="53"/>
      <c r="G294" s="53"/>
      <c r="H294" s="53"/>
      <c r="I294" s="53"/>
      <c r="J294" s="95"/>
      <c r="K294" s="53"/>
      <c r="L294" s="53"/>
      <c r="M294" s="53"/>
      <c r="N294" s="53"/>
      <c r="O294" s="53"/>
      <c r="P294" s="53"/>
      <c r="Q294" s="53"/>
    </row>
    <row r="295" spans="3:17">
      <c r="C295" s="25"/>
      <c r="D295" s="26"/>
      <c r="E295" s="53"/>
      <c r="F295" s="53"/>
      <c r="G295" s="53"/>
      <c r="H295" s="53"/>
      <c r="I295" s="53"/>
      <c r="J295" s="95"/>
      <c r="K295" s="53"/>
      <c r="L295" s="53"/>
      <c r="M295" s="53"/>
      <c r="N295" s="53"/>
      <c r="O295" s="53"/>
      <c r="P295" s="53"/>
      <c r="Q295" s="53"/>
    </row>
    <row r="296" spans="3:17">
      <c r="C296" s="25"/>
      <c r="D296" s="26"/>
      <c r="E296" s="53"/>
      <c r="F296" s="53"/>
      <c r="G296" s="53"/>
      <c r="H296" s="53"/>
      <c r="I296" s="53"/>
      <c r="J296" s="95"/>
      <c r="K296" s="53"/>
      <c r="L296" s="53"/>
      <c r="M296" s="53"/>
      <c r="N296" s="53"/>
      <c r="O296" s="53"/>
      <c r="P296" s="53"/>
      <c r="Q296" s="53"/>
    </row>
    <row r="297" spans="3:17">
      <c r="C297" s="25"/>
      <c r="D297" s="26"/>
      <c r="E297" s="53"/>
      <c r="F297" s="53"/>
      <c r="G297" s="53"/>
      <c r="H297" s="53"/>
      <c r="I297" s="53"/>
      <c r="J297" s="95"/>
      <c r="K297" s="53"/>
      <c r="L297" s="53"/>
      <c r="M297" s="53"/>
      <c r="N297" s="53"/>
      <c r="O297" s="53"/>
      <c r="P297" s="53"/>
      <c r="Q297" s="53"/>
    </row>
    <row r="298" spans="3:17">
      <c r="C298" s="25"/>
      <c r="D298" s="26"/>
      <c r="E298" s="53"/>
      <c r="F298" s="53"/>
      <c r="G298" s="53"/>
      <c r="H298" s="53"/>
      <c r="I298" s="53"/>
      <c r="J298" s="95"/>
      <c r="K298" s="53"/>
      <c r="L298" s="53"/>
      <c r="M298" s="53"/>
      <c r="N298" s="53"/>
      <c r="O298" s="53"/>
      <c r="P298" s="53"/>
      <c r="Q298" s="53"/>
    </row>
    <row r="299" spans="3:17">
      <c r="C299" s="25"/>
      <c r="D299" s="26"/>
      <c r="E299" s="53"/>
      <c r="F299" s="53"/>
      <c r="G299" s="53"/>
      <c r="H299" s="53"/>
      <c r="I299" s="53"/>
      <c r="J299" s="95"/>
      <c r="K299" s="53"/>
      <c r="L299" s="53"/>
      <c r="M299" s="53"/>
      <c r="N299" s="53"/>
      <c r="O299" s="53"/>
      <c r="P299" s="53"/>
      <c r="Q299" s="53"/>
    </row>
    <row r="300" spans="3:17">
      <c r="C300" s="25"/>
      <c r="D300" s="26"/>
      <c r="E300" s="53"/>
      <c r="F300" s="53"/>
      <c r="G300" s="53"/>
      <c r="H300" s="53"/>
      <c r="I300" s="53"/>
      <c r="J300" s="95"/>
      <c r="K300" s="53"/>
      <c r="L300" s="53"/>
      <c r="M300" s="53"/>
      <c r="N300" s="53"/>
      <c r="O300" s="53"/>
      <c r="P300" s="53"/>
      <c r="Q300" s="53"/>
    </row>
    <row r="301" spans="3:17">
      <c r="C301" s="25"/>
      <c r="D301" s="26"/>
      <c r="E301" s="53"/>
      <c r="F301" s="53"/>
      <c r="G301" s="53"/>
      <c r="H301" s="53"/>
      <c r="I301" s="53"/>
      <c r="J301" s="95"/>
      <c r="K301" s="53"/>
      <c r="L301" s="53"/>
      <c r="M301" s="53"/>
      <c r="N301" s="53"/>
      <c r="O301" s="53"/>
      <c r="P301" s="53"/>
      <c r="Q301" s="53"/>
    </row>
    <row r="302" spans="3:17">
      <c r="C302" s="25"/>
      <c r="D302" s="26"/>
      <c r="E302" s="53"/>
      <c r="F302" s="53"/>
      <c r="G302" s="53"/>
      <c r="H302" s="53"/>
      <c r="I302" s="53"/>
      <c r="J302" s="95"/>
      <c r="K302" s="53"/>
      <c r="L302" s="53"/>
      <c r="M302" s="53"/>
      <c r="N302" s="53"/>
      <c r="O302" s="53"/>
      <c r="P302" s="53"/>
      <c r="Q302" s="53"/>
    </row>
    <row r="303" spans="3:17">
      <c r="C303" s="25"/>
      <c r="D303" s="26"/>
      <c r="E303" s="53"/>
      <c r="F303" s="53"/>
      <c r="G303" s="53"/>
      <c r="H303" s="53"/>
      <c r="I303" s="53"/>
      <c r="J303" s="95"/>
      <c r="K303" s="53"/>
      <c r="L303" s="53"/>
      <c r="M303" s="53"/>
      <c r="N303" s="53"/>
      <c r="O303" s="53"/>
      <c r="P303" s="53"/>
    </row>
    <row r="304" spans="3:17">
      <c r="C304" s="25"/>
      <c r="D304" s="26"/>
      <c r="E304" s="53"/>
      <c r="F304" s="53"/>
      <c r="G304" s="53"/>
      <c r="H304" s="53"/>
      <c r="I304" s="53"/>
      <c r="J304" s="95"/>
      <c r="K304" s="53"/>
      <c r="L304" s="53"/>
      <c r="M304" s="53"/>
      <c r="N304" s="53"/>
      <c r="O304" s="53"/>
      <c r="P304" s="53"/>
    </row>
    <row r="305" spans="3:16">
      <c r="C305" s="25"/>
      <c r="D305" s="26"/>
      <c r="E305" s="53"/>
      <c r="F305" s="53"/>
      <c r="G305" s="53"/>
      <c r="H305" s="53"/>
      <c r="I305" s="53"/>
      <c r="J305" s="95"/>
      <c r="K305" s="53"/>
      <c r="L305" s="53"/>
      <c r="M305" s="53"/>
      <c r="N305" s="53"/>
      <c r="O305" s="53"/>
      <c r="P305" s="53"/>
    </row>
    <row r="306" spans="3:16">
      <c r="C306" s="25"/>
      <c r="D306" s="26"/>
      <c r="E306" s="53"/>
      <c r="F306" s="53"/>
      <c r="G306" s="53"/>
      <c r="H306" s="53"/>
      <c r="I306" s="53"/>
      <c r="J306" s="95"/>
      <c r="K306" s="53"/>
      <c r="L306" s="53"/>
      <c r="M306" s="53"/>
      <c r="N306" s="53"/>
      <c r="O306" s="53"/>
      <c r="P306" s="53"/>
    </row>
    <row r="307" spans="3:16">
      <c r="C307" s="25"/>
      <c r="D307" s="26"/>
      <c r="E307" s="53"/>
      <c r="F307" s="53"/>
      <c r="G307" s="53"/>
      <c r="H307" s="53"/>
      <c r="I307" s="53"/>
      <c r="J307" s="95"/>
      <c r="K307" s="53"/>
      <c r="L307" s="53"/>
      <c r="M307" s="53"/>
      <c r="N307" s="53"/>
      <c r="O307" s="53"/>
      <c r="P307" s="53"/>
    </row>
    <row r="308" spans="3:16">
      <c r="C308" s="25"/>
      <c r="D308" s="26"/>
      <c r="E308" s="53"/>
      <c r="F308" s="53"/>
      <c r="G308" s="53"/>
      <c r="H308" s="53"/>
      <c r="I308" s="53"/>
      <c r="J308" s="95"/>
      <c r="K308" s="53"/>
      <c r="L308" s="53"/>
      <c r="M308" s="53"/>
      <c r="N308" s="53"/>
      <c r="O308" s="53"/>
      <c r="P308" s="53"/>
    </row>
    <row r="309" spans="3:16">
      <c r="C309" s="25"/>
      <c r="D309" s="26"/>
      <c r="E309" s="53"/>
      <c r="F309" s="53"/>
      <c r="G309" s="53"/>
      <c r="H309" s="53"/>
      <c r="I309" s="53"/>
      <c r="J309" s="95"/>
      <c r="K309" s="53"/>
      <c r="L309" s="53"/>
      <c r="M309" s="53"/>
      <c r="N309" s="53"/>
      <c r="O309" s="53"/>
      <c r="P309" s="53"/>
    </row>
    <row r="310" spans="3:16">
      <c r="C310" s="25"/>
      <c r="D310" s="26"/>
      <c r="E310" s="53"/>
      <c r="F310" s="53"/>
      <c r="G310" s="53"/>
      <c r="H310" s="53"/>
      <c r="I310" s="53"/>
      <c r="J310" s="95"/>
      <c r="K310" s="53"/>
      <c r="L310" s="53"/>
      <c r="M310" s="53"/>
      <c r="N310" s="53"/>
      <c r="O310" s="53"/>
      <c r="P310" s="53"/>
    </row>
    <row r="311" spans="3:16">
      <c r="C311" s="25"/>
      <c r="D311" s="26"/>
      <c r="E311" s="53"/>
      <c r="F311" s="53"/>
      <c r="G311" s="53"/>
      <c r="H311" s="53"/>
      <c r="I311" s="53"/>
      <c r="J311" s="95"/>
      <c r="K311" s="53"/>
      <c r="L311" s="53"/>
      <c r="M311" s="53"/>
      <c r="N311" s="53"/>
      <c r="O311" s="53"/>
      <c r="P311" s="53"/>
    </row>
    <row r="312" spans="3:16">
      <c r="C312" s="25"/>
      <c r="D312" s="26"/>
      <c r="E312" s="53"/>
      <c r="F312" s="53"/>
      <c r="G312" s="53"/>
      <c r="H312" s="53"/>
      <c r="I312" s="53"/>
      <c r="J312" s="95"/>
      <c r="K312" s="53"/>
      <c r="L312" s="53"/>
      <c r="M312" s="53"/>
      <c r="N312" s="53"/>
      <c r="O312" s="53"/>
      <c r="P312" s="53"/>
    </row>
    <row r="313" spans="3:16">
      <c r="C313" s="25"/>
      <c r="D313" s="26"/>
      <c r="E313" s="53"/>
      <c r="F313" s="53"/>
      <c r="G313" s="53"/>
      <c r="H313" s="53"/>
      <c r="I313" s="53"/>
      <c r="J313" s="95"/>
      <c r="K313" s="53"/>
      <c r="L313" s="53"/>
      <c r="M313" s="53"/>
      <c r="N313" s="53"/>
      <c r="O313" s="53"/>
      <c r="P313" s="53"/>
    </row>
    <row r="314" spans="3:16">
      <c r="C314" s="25"/>
      <c r="D314" s="26"/>
      <c r="E314" s="53"/>
      <c r="F314" s="53"/>
      <c r="G314" s="53"/>
      <c r="H314" s="53"/>
      <c r="I314" s="53"/>
      <c r="J314" s="95"/>
      <c r="K314" s="53"/>
      <c r="L314" s="53"/>
      <c r="M314" s="53"/>
      <c r="N314" s="53"/>
      <c r="O314" s="53"/>
      <c r="P314" s="53"/>
    </row>
    <row r="315" spans="3:16">
      <c r="C315" s="25"/>
      <c r="D315" s="26"/>
      <c r="E315" s="53"/>
      <c r="F315" s="53"/>
      <c r="G315" s="53"/>
      <c r="H315" s="53"/>
      <c r="I315" s="53"/>
      <c r="J315" s="95"/>
      <c r="K315" s="53"/>
      <c r="L315" s="53"/>
      <c r="M315" s="53"/>
      <c r="N315" s="53"/>
      <c r="O315" s="53"/>
      <c r="P315" s="53"/>
    </row>
    <row r="316" spans="3:16">
      <c r="C316" s="25"/>
      <c r="D316" s="26"/>
      <c r="E316" s="53"/>
      <c r="F316" s="53"/>
      <c r="G316" s="53"/>
      <c r="H316" s="53"/>
      <c r="I316" s="53"/>
      <c r="J316" s="95"/>
      <c r="K316" s="53"/>
      <c r="L316" s="53"/>
      <c r="M316" s="53"/>
      <c r="N316" s="53"/>
      <c r="O316" s="53"/>
      <c r="P316" s="53"/>
    </row>
    <row r="317" spans="3:16">
      <c r="C317" s="25"/>
      <c r="D317" s="26"/>
      <c r="E317" s="53"/>
      <c r="F317" s="53"/>
      <c r="G317" s="53"/>
      <c r="H317" s="53"/>
      <c r="I317" s="53"/>
      <c r="J317" s="95"/>
      <c r="K317" s="53"/>
      <c r="L317" s="53"/>
      <c r="M317" s="53"/>
      <c r="N317" s="53"/>
      <c r="O317" s="53"/>
      <c r="P317" s="53"/>
    </row>
    <row r="318" spans="3:16">
      <c r="C318" s="25"/>
      <c r="D318" s="26"/>
      <c r="E318" s="53"/>
      <c r="F318" s="53"/>
      <c r="G318" s="53"/>
      <c r="H318" s="53"/>
      <c r="I318" s="53"/>
      <c r="J318" s="95"/>
      <c r="K318" s="53"/>
      <c r="L318" s="53"/>
      <c r="M318" s="53"/>
      <c r="N318" s="53"/>
      <c r="O318" s="53"/>
      <c r="P318" s="53"/>
    </row>
    <row r="319" spans="3:16">
      <c r="C319" s="25"/>
      <c r="D319" s="26"/>
      <c r="E319" s="53"/>
      <c r="F319" s="53"/>
      <c r="G319" s="53"/>
      <c r="H319" s="53"/>
      <c r="I319" s="53"/>
      <c r="J319" s="95"/>
      <c r="K319" s="53"/>
      <c r="L319" s="53"/>
      <c r="M319" s="53"/>
      <c r="N319" s="53"/>
      <c r="O319" s="53"/>
      <c r="P319" s="53"/>
    </row>
    <row r="320" spans="3:16">
      <c r="C320" s="25"/>
      <c r="D320" s="26"/>
      <c r="E320" s="53"/>
      <c r="F320" s="53"/>
      <c r="G320" s="53"/>
      <c r="H320" s="53"/>
      <c r="I320" s="53"/>
      <c r="J320" s="95"/>
      <c r="K320" s="53"/>
      <c r="L320" s="53"/>
      <c r="M320" s="53"/>
      <c r="N320" s="53"/>
      <c r="O320" s="53"/>
      <c r="P320" s="53"/>
    </row>
    <row r="321" spans="3:16">
      <c r="C321" s="25"/>
      <c r="D321" s="26"/>
      <c r="E321" s="53"/>
      <c r="F321" s="53"/>
      <c r="G321" s="53"/>
      <c r="H321" s="53"/>
      <c r="I321" s="53"/>
      <c r="J321" s="95"/>
      <c r="K321" s="53"/>
      <c r="L321" s="53"/>
      <c r="M321" s="53"/>
      <c r="N321" s="53"/>
      <c r="O321" s="53"/>
      <c r="P321" s="53"/>
    </row>
    <row r="322" spans="3:16">
      <c r="C322" s="25"/>
      <c r="D322" s="26"/>
      <c r="E322" s="53"/>
      <c r="F322" s="53"/>
      <c r="G322" s="53"/>
      <c r="H322" s="53"/>
      <c r="I322" s="53"/>
      <c r="J322" s="95"/>
      <c r="K322" s="53"/>
      <c r="L322" s="53"/>
      <c r="M322" s="53"/>
      <c r="N322" s="53"/>
      <c r="O322" s="53"/>
      <c r="P322" s="53"/>
    </row>
    <row r="323" spans="3:16">
      <c r="C323" s="25"/>
      <c r="D323" s="26"/>
      <c r="E323" s="53"/>
      <c r="F323" s="53"/>
      <c r="G323" s="53"/>
      <c r="H323" s="53"/>
      <c r="I323" s="53"/>
      <c r="J323" s="95"/>
      <c r="K323" s="53"/>
      <c r="L323" s="53"/>
      <c r="M323" s="53"/>
      <c r="N323" s="53"/>
      <c r="O323" s="53"/>
      <c r="P323" s="53"/>
    </row>
    <row r="324" spans="3:16">
      <c r="C324" s="25"/>
      <c r="D324" s="26"/>
      <c r="E324" s="53"/>
      <c r="F324" s="53"/>
      <c r="G324" s="53"/>
      <c r="H324" s="53"/>
      <c r="I324" s="53"/>
      <c r="J324" s="95"/>
      <c r="K324" s="53"/>
      <c r="L324" s="53"/>
      <c r="M324" s="53"/>
      <c r="N324" s="53"/>
      <c r="O324" s="53"/>
      <c r="P324" s="53"/>
    </row>
    <row r="325" spans="3:16">
      <c r="C325" s="25"/>
      <c r="D325" s="26"/>
      <c r="E325" s="53"/>
      <c r="F325" s="53"/>
      <c r="G325" s="53"/>
      <c r="H325" s="53"/>
      <c r="I325" s="53"/>
      <c r="J325" s="95"/>
      <c r="K325" s="53"/>
      <c r="L325" s="53"/>
      <c r="M325" s="53"/>
      <c r="N325" s="53"/>
      <c r="O325" s="53"/>
      <c r="P325" s="53"/>
    </row>
    <row r="326" spans="3:16">
      <c r="C326" s="27"/>
      <c r="D326" s="26"/>
      <c r="E326" s="53"/>
      <c r="F326" s="53"/>
      <c r="G326" s="53"/>
      <c r="H326" s="53"/>
      <c r="I326" s="53"/>
      <c r="J326" s="95"/>
      <c r="K326" s="53"/>
      <c r="L326" s="53"/>
      <c r="M326" s="53"/>
      <c r="N326" s="53"/>
      <c r="O326" s="53"/>
      <c r="P326" s="53"/>
    </row>
    <row r="327" spans="3:16">
      <c r="C327" s="27"/>
      <c r="D327" s="26"/>
      <c r="E327" s="53"/>
      <c r="F327" s="53"/>
      <c r="G327" s="53"/>
      <c r="H327" s="53"/>
      <c r="I327" s="53"/>
      <c r="J327" s="95"/>
      <c r="K327" s="53"/>
      <c r="L327" s="53"/>
      <c r="M327" s="53"/>
      <c r="N327" s="53"/>
      <c r="O327" s="53"/>
      <c r="P327" s="53"/>
    </row>
    <row r="328" spans="3:16">
      <c r="D328" s="26"/>
    </row>
    <row r="329" spans="3:16">
      <c r="D329" s="28"/>
    </row>
    <row r="330" spans="3:16">
      <c r="D330" s="28"/>
    </row>
    <row r="331" spans="3:16">
      <c r="D331" s="28"/>
    </row>
    <row r="332" spans="3:16">
      <c r="D332" s="28"/>
    </row>
    <row r="333" spans="3:16">
      <c r="D333" s="28"/>
    </row>
    <row r="334" spans="3:16">
      <c r="D334" s="28"/>
    </row>
    <row r="335" spans="3:16">
      <c r="D335" s="28"/>
    </row>
    <row r="336" spans="3:16">
      <c r="D336" s="28"/>
    </row>
    <row r="337" spans="4:4">
      <c r="D337" s="28"/>
    </row>
    <row r="338" spans="4:4">
      <c r="D338" s="28"/>
    </row>
    <row r="339" spans="4:4">
      <c r="D339" s="28"/>
    </row>
    <row r="340" spans="4:4">
      <c r="D340" s="28"/>
    </row>
    <row r="341" spans="4:4">
      <c r="D341" s="28"/>
    </row>
    <row r="342" spans="4:4">
      <c r="D342" s="28"/>
    </row>
    <row r="343" spans="4:4">
      <c r="D343" s="28"/>
    </row>
    <row r="344" spans="4:4">
      <c r="D344" s="28"/>
    </row>
    <row r="345" spans="4:4">
      <c r="D345" s="28"/>
    </row>
  </sheetData>
  <customSheetViews>
    <customSheetView guid="{BA4A7868-A59A-4BB8-AC85-B9766165ABB8}" scale="40" showPageBreaks="1" zeroValues="0" view="pageBreakPreview" topLeftCell="A4">
      <pane xSplit="8" ySplit="9" topLeftCell="I13" activePane="bottomRight" state="frozen"/>
      <selection pane="bottomRight" activeCell="D65" sqref="D65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199" max="16" man="1"/>
        <brk id="242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1"/>
      <headerFooter differentFirst="1" alignWithMargins="0"/>
    </customSheetView>
    <customSheetView guid="{B643337A-0A3C-41C8-BB14-F2531B30DB6B}" scale="40" showPageBreaks="1" zeroValues="0" hiddenColumns="1" view="pageBreakPreview" topLeftCell="A4">
      <pane xSplit="8" ySplit="9" topLeftCell="I97" activePane="bottomRight" state="frozen"/>
      <selection pane="bottomRight" activeCell="F94" sqref="F94:F95"/>
      <rowBreaks count="11" manualBreakCount="11">
        <brk id="68" max="16" man="1"/>
        <brk id="85" max="16" man="1"/>
        <brk id="89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2"/>
      <headerFooter differentFirst="1" alignWithMargins="0"/>
    </customSheetView>
    <customSheetView guid="{72281E9A-1074-405D-BEC9-F19F3AAF08DD}" scale="30" showPageBreaks="1" zeroValues="0" hiddenColumns="1" view="pageBreakPreview" topLeftCell="A85">
      <selection activeCell="D88" sqref="D88"/>
      <rowBreaks count="6" manualBreakCount="6">
        <brk id="17" max="16" man="1"/>
        <brk id="48" max="16" man="1"/>
        <brk id="65" max="16383" man="1"/>
        <brk id="78" max="16" man="1"/>
        <brk id="83" max="16" man="1"/>
        <brk id="158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59055118110236227" right="0.39370078740157483" top="1.1811023622047245" bottom="0.78740157480314965" header="0" footer="0"/>
      <printOptions horizontalCentered="1"/>
      <pageSetup paperSize="9" scale="25" fitToHeight="15" orientation="landscape" verticalDpi="300" r:id="rId3"/>
      <headerFooter differentFirst="1" alignWithMargins="0"/>
    </customSheetView>
    <customSheetView guid="{6922F3C9-426B-40C5-BC7C-90FFDC39740C}" scale="40" showPageBreaks="1" zeroValues="0" hiddenColumns="1" view="pageBreakPreview" topLeftCell="A4">
      <pane xSplit="8" ySplit="9" topLeftCell="M101" activePane="bottomRight" state="frozen"/>
      <selection pane="bottomRight" activeCell="E102" sqref="E102"/>
      <rowBreaks count="6" manualBreakCount="6">
        <brk id="46" max="16" man="1"/>
        <brk id="76" max="16" man="1"/>
        <brk id="86" max="16" man="1"/>
        <brk id="152" max="16" man="1"/>
        <brk id="176" max="16" man="1"/>
        <brk id="18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3" fitToHeight="15" orientation="landscape" verticalDpi="300" r:id="rId4"/>
      <headerFooter differentFirst="1" alignWithMargins="0">
        <oddHeader xml:space="preserve">&amp;R&amp;"Times New Roman,обычный"&amp;30
Продовження додатка 3              </oddHeader>
      </headerFooter>
    </customSheetView>
    <customSheetView guid="{82E690D4-F372-4835-869C-EC3BE48D04FF}" scale="33" zeroValues="0" hiddenColumns="1" topLeftCell="A4">
      <pane xSplit="8" ySplit="9" topLeftCell="I103" activePane="bottomRight" state="frozen"/>
      <selection pane="bottomRight" activeCell="E104" sqref="E104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landscape" verticalDpi="300" r:id="rId5"/>
      <headerFooter differentFirst="1" alignWithMargins="0"/>
    </customSheetView>
    <customSheetView guid="{A5151744-FE8A-4DF9-B3B3-ED6499544881}" scale="44" showPageBreaks="1" zeroValues="0" hiddenColumns="1" topLeftCell="A4">
      <pane xSplit="8" ySplit="9" topLeftCell="I124" activePane="bottomRight" state="frozen"/>
      <selection pane="bottomRight" activeCell="A113" sqref="A113:H125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portrait" verticalDpi="300" r:id="rId6"/>
      <headerFooter differentFirst="1" alignWithMargins="0"/>
    </customSheetView>
    <customSheetView guid="{5D060DE1-CC13-45C6-B427-3A50E6447880}" scale="40" showPageBreaks="1" zeroValues="0" hiddenColumns="1" view="pageBreakPreview" topLeftCell="A4">
      <pane xSplit="8" ySplit="9" topLeftCell="I111" activePane="bottomRight" state="frozen"/>
      <selection pane="bottomRight" activeCell="H112" sqref="H112"/>
      <rowBreaks count="11" manualBreakCount="11">
        <brk id="66" max="16" man="1"/>
        <brk id="83" max="16" man="1"/>
        <brk id="87" max="16" man="1"/>
        <brk id="94" max="16" man="1"/>
        <brk id="98" max="16383" man="1"/>
        <brk id="101" max="16383" man="1"/>
        <brk id="103" max="16383" man="1"/>
        <brk id="108" max="16" man="1"/>
        <brk id="189" max="16" man="1"/>
        <brk id="198" max="16" man="1"/>
        <brk id="23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7"/>
      <headerFooter differentFirst="1" alignWithMargins="0"/>
    </customSheetView>
    <customSheetView guid="{55C3F4C1-780C-49F7-A5ED-38837E4BD0D2}" scale="40" showPageBreaks="1" zeroValues="0" hiddenColumns="1" view="pageBreakPreview" topLeftCell="A7">
      <pane xSplit="4" ySplit="6" topLeftCell="F201" activePane="bottomRight" state="frozen"/>
      <selection pane="bottomRight" activeCell="E193" sqref="E193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200" max="16" man="1"/>
        <brk id="239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8"/>
      <headerFooter differentFirst="1" alignWithMargins="0"/>
    </customSheetView>
    <customSheetView guid="{1D8128F6-B435-44FF-A037-9BD54EFEFDCB}" scale="25" zeroValues="0" hiddenColumns="1" view="pageBreakPreview" topLeftCell="A98">
      <selection activeCell="H98" sqref="H98:H99"/>
      <rowBreaks count="8" manualBreakCount="8">
        <brk id="31" max="16" man="1"/>
        <brk id="69" max="16" man="1"/>
        <brk id="79" max="16" man="1"/>
        <brk id="144" max="16" man="1"/>
        <brk id="155" max="16" man="1"/>
        <brk id="169" max="16" man="1"/>
        <brk id="180" max="16" man="1"/>
        <brk id="201" max="16383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59055118110236227" top="1.1811023622047245" bottom="0.78740157480314965" header="0" footer="0"/>
      <printOptions horizontalCentered="1"/>
      <pageSetup paperSize="9" scale="20" fitToHeight="15" orientation="landscape" verticalDpi="300" r:id="rId9"/>
      <headerFooter differentFirst="1" alignWithMargins="0">
        <oddHeader xml:space="preserve">&amp;R&amp;"Times New Roman,обычный"&amp;30
Продовження додатка 3              </oddHeader>
      </headerFooter>
    </customSheetView>
  </customSheetViews>
  <mergeCells count="44">
    <mergeCell ref="O1:Q1"/>
    <mergeCell ref="O2:Q2"/>
    <mergeCell ref="O3:Q3"/>
    <mergeCell ref="O92:O93"/>
    <mergeCell ref="A5:Q5"/>
    <mergeCell ref="A8:A11"/>
    <mergeCell ref="A6:Q6"/>
    <mergeCell ref="D8:D11"/>
    <mergeCell ref="G10:G11"/>
    <mergeCell ref="C8:C11"/>
    <mergeCell ref="E8:I8"/>
    <mergeCell ref="K9:K11"/>
    <mergeCell ref="M92:M93"/>
    <mergeCell ref="L92:L93"/>
    <mergeCell ref="F92:F93"/>
    <mergeCell ref="J92:J93"/>
    <mergeCell ref="A225:H225"/>
    <mergeCell ref="C92:C93"/>
    <mergeCell ref="O9:O11"/>
    <mergeCell ref="Q8:Q11"/>
    <mergeCell ref="J8:O8"/>
    <mergeCell ref="M9:N9"/>
    <mergeCell ref="N10:N11"/>
    <mergeCell ref="N225:O225"/>
    <mergeCell ref="N92:N93"/>
    <mergeCell ref="B8:B11"/>
    <mergeCell ref="F9:F11"/>
    <mergeCell ref="G9:H9"/>
    <mergeCell ref="E9:E11"/>
    <mergeCell ref="D92:D93"/>
    <mergeCell ref="B92:B93"/>
    <mergeCell ref="I92:I93"/>
    <mergeCell ref="Q92:Q93"/>
    <mergeCell ref="A224:H224"/>
    <mergeCell ref="H10:H11"/>
    <mergeCell ref="A92:A93"/>
    <mergeCell ref="E92:E93"/>
    <mergeCell ref="H92:H93"/>
    <mergeCell ref="G92:G93"/>
    <mergeCell ref="M10:M11"/>
    <mergeCell ref="K92:K93"/>
    <mergeCell ref="I9:I11"/>
    <mergeCell ref="J9:J11"/>
    <mergeCell ref="L9:L11"/>
  </mergeCells>
  <phoneticPr fontId="0" type="noConversion"/>
  <printOptions horizontalCentered="1"/>
  <pageMargins left="0.31496062992125984" right="0.59055118110236227" top="1.1811023622047245" bottom="0.78740157480314965" header="0" footer="0"/>
  <pageSetup paperSize="9" scale="22" fitToHeight="15" orientation="landscape" verticalDpi="300" r:id="rId10"/>
  <headerFooter differentFirst="1" alignWithMargins="0">
    <oddHeader xml:space="preserve">&amp;R&amp;"Times New Roman,обычный"&amp;30
Продовження додатка 3              </oddHeader>
  </headerFooter>
  <rowBreaks count="11" manualBreakCount="11">
    <brk id="45" max="16" man="1"/>
    <brk id="56" max="16" man="1"/>
    <brk id="64" max="16" man="1"/>
    <brk id="91" max="16383" man="1"/>
    <brk id="107" max="16" man="1"/>
    <brk id="134" max="16" man="1"/>
    <brk id="143" max="16" man="1"/>
    <brk id="155" max="16" man="1"/>
    <brk id="166" max="16" man="1"/>
    <brk id="176" max="16" man="1"/>
    <brk id="206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2019</vt:lpstr>
      <vt:lpstr>'бюджет 2019'!Заголовки_для_печати</vt:lpstr>
      <vt:lpstr>'бюджет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2019-05-06T13:19:38Z</cp:lastPrinted>
  <dcterms:created xsi:type="dcterms:W3CDTF">2018-06-12T07:38:27Z</dcterms:created>
  <dcterms:modified xsi:type="dcterms:W3CDTF">2019-05-06T13:24:31Z</dcterms:modified>
</cp:coreProperties>
</file>